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410" tabRatio="615"/>
  </bookViews>
  <sheets>
    <sheet name="فهرس" sheetId="44" r:id="rId1"/>
    <sheet name="3" sheetId="26" r:id="rId2"/>
    <sheet name="4" sheetId="27" r:id="rId3"/>
    <sheet name="5" sheetId="28" r:id="rId4"/>
    <sheet name="6" sheetId="29" r:id="rId5"/>
    <sheet name="7" sheetId="30" r:id="rId6"/>
    <sheet name="8" sheetId="31" r:id="rId7"/>
    <sheet name="9" sheetId="32" r:id="rId8"/>
    <sheet name="10" sheetId="33" r:id="rId9"/>
    <sheet name="11" sheetId="34" r:id="rId10"/>
    <sheet name="12" sheetId="35" r:id="rId11"/>
    <sheet name="14" sheetId="37" r:id="rId12"/>
    <sheet name="16" sheetId="39" r:id="rId13"/>
    <sheet name="17" sheetId="40" r:id="rId14"/>
    <sheet name="19" sheetId="42" r:id="rId15"/>
    <sheet name="21" sheetId="45" r:id="rId16"/>
    <sheet name="23" sheetId="47" r:id="rId17"/>
    <sheet name="25" sheetId="49" r:id="rId18"/>
    <sheet name="ورقة1" sheetId="51" r:id="rId19"/>
  </sheets>
  <definedNames>
    <definedName name="_xlnm.Print_Area" localSheetId="11">'14'!$I$1:$M$109</definedName>
    <definedName name="_xlnm.Print_Area" localSheetId="12">'16'!$K$1:$O$112</definedName>
    <definedName name="_xlnm.Print_Area" localSheetId="3">'5'!#REF!</definedName>
    <definedName name="_xlnm.Print_Titles" localSheetId="3">'5'!$4:$4</definedName>
  </definedNames>
  <calcPr calcId="125725"/>
</workbook>
</file>

<file path=xl/calcChain.xml><?xml version="1.0" encoding="utf-8"?>
<calcChain xmlns="http://schemas.openxmlformats.org/spreadsheetml/2006/main">
  <c r="G4" i="51"/>
  <c r="G3"/>
  <c r="G2"/>
  <c r="E11"/>
  <c r="E115" i="47" l="1"/>
  <c r="D115"/>
  <c r="E117" i="49"/>
  <c r="D117"/>
  <c r="E117" i="39"/>
  <c r="D117"/>
  <c r="G117" i="45"/>
  <c r="E117"/>
  <c r="E117" i="42"/>
  <c r="D117"/>
  <c r="E117" i="40"/>
  <c r="D117"/>
  <c r="E117" i="37"/>
  <c r="D117"/>
  <c r="E117" i="35"/>
  <c r="D117"/>
  <c r="E117" i="34"/>
  <c r="D117"/>
  <c r="E117" i="33"/>
  <c r="D117"/>
  <c r="E117" i="32"/>
  <c r="D117"/>
  <c r="E117" i="31"/>
  <c r="D117"/>
  <c r="E117" i="30"/>
  <c r="D117"/>
  <c r="E117" i="29"/>
  <c r="D117"/>
  <c r="E117" i="28"/>
  <c r="D117"/>
  <c r="E117" i="27"/>
  <c r="D117"/>
  <c r="E117" i="26"/>
  <c r="D117"/>
  <c r="P21" i="39" l="1"/>
  <c r="P15"/>
  <c r="P12"/>
  <c r="E110" i="47" l="1"/>
  <c r="D110"/>
  <c r="F3" i="49" l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l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X2" i="39" l="1"/>
  <c r="W2"/>
  <c r="R2"/>
  <c r="S2"/>
  <c r="T3"/>
  <c r="T4" s="1"/>
  <c r="T5" s="1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O4"/>
  <c r="O5" s="1"/>
  <c r="O6" s="1"/>
  <c r="O7" s="1"/>
  <c r="O8" s="1"/>
  <c r="P7" l="1"/>
  <c r="O9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Y2"/>
  <c r="U2"/>
  <c r="U23" l="1"/>
  <c r="O33"/>
  <c r="O34" s="1"/>
  <c r="P31"/>
  <c r="O35" l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Q34"/>
  <c r="M3" i="37" l="1"/>
  <c r="M4" s="1"/>
  <c r="M5" s="1"/>
  <c r="M6" s="1"/>
  <c r="M7" s="1"/>
  <c r="M8" s="1"/>
  <c r="M9" s="1"/>
  <c r="M10" s="1"/>
  <c r="M11" s="1"/>
  <c r="M12" l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/>
  <c r="F3" i="47" l="1"/>
  <c r="F4" s="1"/>
  <c r="F5" s="1"/>
  <c r="F6" s="1"/>
  <c r="F7" s="1"/>
  <c r="F8" s="1"/>
  <c r="F9" s="1"/>
  <c r="F10" s="1"/>
  <c r="F11" s="1"/>
  <c r="F12" s="1"/>
  <c r="F13" s="1"/>
  <c r="F14" l="1"/>
  <c r="F15" s="1"/>
  <c r="F16" s="1"/>
  <c r="F17" s="1"/>
  <c r="F18" s="1"/>
  <c r="F19" s="1"/>
  <c r="F20" s="1"/>
  <c r="F21" s="1"/>
  <c r="I4" i="45" l="1"/>
  <c r="H4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F3" i="42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3" i="40"/>
  <c r="F3" i="39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3" i="37"/>
  <c r="F3" i="35"/>
  <c r="F3" i="34"/>
  <c r="F3" i="33"/>
  <c r="F3" i="32"/>
  <c r="F3" i="31"/>
  <c r="F3" i="30"/>
  <c r="F3" i="29"/>
  <c r="F3" i="28"/>
  <c r="F3" i="27"/>
  <c r="F4" l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29"/>
  <c r="F5" s="1"/>
  <c r="F6" s="1"/>
  <c r="F7" s="1"/>
  <c r="F8" s="1"/>
  <c r="F9" s="1"/>
  <c r="F10" s="1"/>
  <c r="F11" s="1"/>
  <c r="F4" i="32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34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40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4" i="26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30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4" i="3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33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35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4" i="37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I5" i="45"/>
  <c r="F4" i="28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2" i="29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20" i="42"/>
  <c r="F21" s="1"/>
  <c r="F22" s="1"/>
  <c r="F23" s="1"/>
  <c r="F24" s="1"/>
  <c r="F25" s="1"/>
  <c r="F26" s="1"/>
  <c r="F27" s="1"/>
  <c r="F23" i="30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I6" i="45" l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H22" i="31"/>
  <c r="F19" i="28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28" i="42"/>
  <c r="F29" s="1"/>
  <c r="F30" s="1"/>
  <c r="F31" s="1"/>
  <c r="F32" s="1"/>
  <c r="F33" s="1"/>
  <c r="F34" s="1"/>
  <c r="F35" s="1"/>
  <c r="F36" s="1"/>
  <c r="F37" l="1"/>
  <c r="F38" l="1"/>
  <c r="F39" s="1"/>
  <c r="F40" l="1"/>
  <c r="F41" s="1"/>
  <c r="F42" s="1"/>
  <c r="F43" l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22" i="47" l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20" i="40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</calcChain>
</file>

<file path=xl/sharedStrings.xml><?xml version="1.0" encoding="utf-8"?>
<sst xmlns="http://schemas.openxmlformats.org/spreadsheetml/2006/main" count="223" uniqueCount="99">
  <si>
    <t>تاريخ</t>
  </si>
  <si>
    <t>الرصيد</t>
  </si>
  <si>
    <t>الحسين</t>
  </si>
  <si>
    <t>بيان</t>
  </si>
  <si>
    <t>رصيد سابق</t>
  </si>
  <si>
    <t>فاتورة 6150</t>
  </si>
  <si>
    <t>فاتورة 7429</t>
  </si>
  <si>
    <t>سند قبض 531</t>
  </si>
  <si>
    <t>فاتورة 7430</t>
  </si>
  <si>
    <t>فاتورة 7435</t>
  </si>
  <si>
    <t>سند قبض 533</t>
  </si>
  <si>
    <t>سند قبض 573</t>
  </si>
  <si>
    <t>فاتورة 6865</t>
  </si>
  <si>
    <t>مدين</t>
  </si>
  <si>
    <t>دائن</t>
  </si>
  <si>
    <t>رصيد</t>
  </si>
  <si>
    <t>وادي الزعفران</t>
  </si>
  <si>
    <t>الخليلي</t>
  </si>
  <si>
    <t>عهد الكويت</t>
  </si>
  <si>
    <t>الصفاة</t>
  </si>
  <si>
    <t>التورة والحيدري</t>
  </si>
  <si>
    <t>مطبعة المباركية</t>
  </si>
  <si>
    <t>جبل الكرمل</t>
  </si>
  <si>
    <t>وفاء العهد</t>
  </si>
  <si>
    <t>نسيم البراري</t>
  </si>
  <si>
    <t>الحرز والاسطل</t>
  </si>
  <si>
    <t>بركات الخير</t>
  </si>
  <si>
    <t>سبايس هوم</t>
  </si>
  <si>
    <t>مخزن الهديل</t>
  </si>
  <si>
    <t>ريال</t>
  </si>
  <si>
    <t>دينار</t>
  </si>
  <si>
    <t>رصيد
ريال</t>
  </si>
  <si>
    <t>رصيد
دينار</t>
  </si>
  <si>
    <t>رقم الصفحة</t>
  </si>
  <si>
    <t>الشركة</t>
  </si>
  <si>
    <t>جبل الكرمل (عدنان علي)</t>
  </si>
  <si>
    <t>سند قبض 4572</t>
  </si>
  <si>
    <t>فاتورة 7420</t>
  </si>
  <si>
    <t>جوهرة الشام</t>
  </si>
  <si>
    <t>سند قبض 4587</t>
  </si>
  <si>
    <t>سند قبض 1451</t>
  </si>
  <si>
    <t>سند قبض 3816</t>
  </si>
  <si>
    <t>سند قبض 4968</t>
  </si>
  <si>
    <t>فاتورة 7742</t>
  </si>
  <si>
    <t>فاتورة 7963</t>
  </si>
  <si>
    <t>سند قبض 5075</t>
  </si>
  <si>
    <t>الحرز للتجارة العامة</t>
  </si>
  <si>
    <t>فاتورة 8073</t>
  </si>
  <si>
    <t>سند قبض 5168</t>
  </si>
  <si>
    <t>سند قبض 1481</t>
  </si>
  <si>
    <t>بركات الخير
من تاريخ 2014/06/01 وحتى 2015/05/31</t>
  </si>
  <si>
    <t>فاتورة 17868</t>
  </si>
  <si>
    <t>فاتورة 17885</t>
  </si>
  <si>
    <t>سند قبض 4421</t>
  </si>
  <si>
    <t>فاتورة 6081</t>
  </si>
  <si>
    <t>سند قبض 3613</t>
  </si>
  <si>
    <t>فاتورة 6038</t>
  </si>
  <si>
    <t>فاتورة 6187</t>
  </si>
  <si>
    <t>فاتورة 6346</t>
  </si>
  <si>
    <t>سند قبض 3801</t>
  </si>
  <si>
    <t>فاتورة 5660</t>
  </si>
  <si>
    <t>سند قبض 3855</t>
  </si>
  <si>
    <t>فاتورة 6420</t>
  </si>
  <si>
    <t>فاتورة 6483</t>
  </si>
  <si>
    <t>سند قبض 3836</t>
  </si>
  <si>
    <t>فاتورة 6576</t>
  </si>
  <si>
    <t>سند قبض 4065</t>
  </si>
  <si>
    <t>سند قبض 3964</t>
  </si>
  <si>
    <t>على فاتورة 6187  توقيع استلام 315 دينار</t>
  </si>
  <si>
    <t>مصنع أطيب (أبوعبدالله - يوسف العلي)</t>
  </si>
  <si>
    <t xml:space="preserve">
مؤسسة سبايس هوم للمواد الغذائية
من تاريخ 1/04/2014 حتى 30/06/2015</t>
  </si>
  <si>
    <t>الرصيـــــد</t>
  </si>
  <si>
    <t>شركة الهلال التجارية المحدودة</t>
  </si>
  <si>
    <t>الهلال التجارية</t>
  </si>
  <si>
    <t>سند قبض 5240</t>
  </si>
  <si>
    <t>فاتورة 8483</t>
  </si>
  <si>
    <t>فاتورة 8756</t>
  </si>
  <si>
    <t>مطابق حتى هنا</t>
  </si>
  <si>
    <t>ذ</t>
  </si>
  <si>
    <t>4938</t>
  </si>
  <si>
    <t>مطحنة دالة الخير</t>
  </si>
  <si>
    <t>7470</t>
  </si>
  <si>
    <t>سبايس هوم طحن</t>
  </si>
  <si>
    <t>7469</t>
  </si>
  <si>
    <t>دائنون مؤقتون</t>
  </si>
  <si>
    <t>إجمالي مشتريات آجلة</t>
  </si>
  <si>
    <t>إجمالي دفعات للموردين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</si>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</sst>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dd/mm/yyyy;@"/>
    <numFmt numFmtId="166" formatCode="d/mm/yyyy;@"/>
  </numFmts>
  <fonts count="1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Arial"/>
      <family val="2"/>
    </font>
    <font>
      <sz val="13"/>
      <color theme="1"/>
      <name val="Calibri"/>
      <family val="2"/>
      <scheme val="minor"/>
    </font>
    <font>
      <u/>
      <sz val="13"/>
      <color theme="10"/>
      <name val="Arial"/>
      <family val="2"/>
    </font>
    <font>
      <b/>
      <sz val="13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164" fontId="0" fillId="0" borderId="0" xfId="0" applyNumberFormat="1"/>
    <xf numFmtId="164" fontId="3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4" fontId="0" fillId="0" borderId="6" xfId="0" applyNumberFormat="1" applyBorder="1"/>
    <xf numFmtId="0" fontId="0" fillId="0" borderId="1" xfId="0" applyBorder="1"/>
    <xf numFmtId="164" fontId="0" fillId="0" borderId="1" xfId="0" applyNumberFormat="1" applyBorder="1"/>
    <xf numFmtId="164" fontId="0" fillId="0" borderId="7" xfId="0" applyNumberFormat="1" applyBorder="1"/>
    <xf numFmtId="14" fontId="0" fillId="0" borderId="16" xfId="0" applyNumberFormat="1" applyBorder="1"/>
    <xf numFmtId="0" fontId="0" fillId="0" borderId="10" xfId="0" applyBorder="1"/>
    <xf numFmtId="164" fontId="0" fillId="0" borderId="10" xfId="0" applyNumberFormat="1" applyBorder="1"/>
    <xf numFmtId="164" fontId="0" fillId="0" borderId="11" xfId="0" applyNumberFormat="1" applyBorder="1"/>
    <xf numFmtId="14" fontId="0" fillId="0" borderId="19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0" xfId="0" applyNumberFormat="1" applyBorder="1"/>
    <xf numFmtId="0" fontId="4" fillId="0" borderId="2" xfId="0" applyFont="1" applyBorder="1" applyAlignment="1">
      <alignment horizontal="center" vertical="center"/>
    </xf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14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26" xfId="0" applyNumberFormat="1" applyBorder="1"/>
    <xf numFmtId="0" fontId="5" fillId="0" borderId="7" xfId="1" applyBorder="1" applyAlignment="1" applyProtection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7" fillId="0" borderId="7" xfId="1" applyFont="1" applyBorder="1" applyAlignment="1" applyProtection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Fill="1" applyBorder="1"/>
    <xf numFmtId="164" fontId="0" fillId="0" borderId="1" xfId="0" applyNumberFormat="1" applyFill="1" applyBorder="1"/>
    <xf numFmtId="4" fontId="0" fillId="0" borderId="9" xfId="0" applyNumberFormat="1" applyBorder="1"/>
    <xf numFmtId="4" fontId="0" fillId="0" borderId="1" xfId="0" applyNumberFormat="1" applyBorder="1"/>
    <xf numFmtId="4" fontId="0" fillId="0" borderId="10" xfId="0" applyNumberFormat="1" applyBorder="1"/>
    <xf numFmtId="4" fontId="0" fillId="0" borderId="24" xfId="0" applyNumberFormat="1" applyBorder="1"/>
    <xf numFmtId="4" fontId="0" fillId="0" borderId="25" xfId="0" applyNumberFormat="1" applyBorder="1"/>
    <xf numFmtId="0" fontId="4" fillId="0" borderId="2" xfId="0" applyFont="1" applyBorder="1" applyAlignment="1">
      <alignment horizontal="center" vertical="center"/>
    </xf>
    <xf numFmtId="0" fontId="5" fillId="0" borderId="8" xfId="1" applyBorder="1" applyAlignment="1" applyProtection="1">
      <alignment horizontal="right" vertical="center"/>
    </xf>
    <xf numFmtId="14" fontId="6" fillId="0" borderId="6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/>
    <xf numFmtId="164" fontId="6" fillId="0" borderId="7" xfId="0" applyNumberFormat="1" applyFont="1" applyBorder="1"/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0" fillId="2" borderId="1" xfId="0" applyNumberFormat="1" applyFill="1" applyBorder="1"/>
    <xf numFmtId="0" fontId="4" fillId="0" borderId="2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3" borderId="0" xfId="0" applyNumberFormat="1" applyFill="1"/>
    <xf numFmtId="0" fontId="0" fillId="3" borderId="0" xfId="0" applyFill="1"/>
    <xf numFmtId="14" fontId="0" fillId="0" borderId="1" xfId="0" applyNumberFormat="1" applyBorder="1"/>
    <xf numFmtId="165" fontId="0" fillId="0" borderId="6" xfId="0" applyNumberForma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left"/>
    </xf>
    <xf numFmtId="49" fontId="0" fillId="0" borderId="0" xfId="0" applyNumberFormat="1"/>
    <xf numFmtId="166" fontId="0" fillId="0" borderId="0" xfId="0" applyNumberFormat="1"/>
    <xf numFmtId="166" fontId="2" fillId="0" borderId="1" xfId="0" applyNumberFormat="1" applyFont="1" applyBorder="1"/>
    <xf numFmtId="49" fontId="2" fillId="0" borderId="1" xfId="0" applyNumberFormat="1" applyFont="1" applyBorder="1"/>
    <xf numFmtId="164" fontId="2" fillId="0" borderId="1" xfId="0" applyNumberFormat="1" applyFont="1" applyBorder="1"/>
    <xf numFmtId="164" fontId="12" fillId="0" borderId="0" xfId="0" applyNumberFormat="1" applyFont="1"/>
    <xf numFmtId="49" fontId="2" fillId="0" borderId="1" xfId="0" applyNumberFormat="1" applyFont="1" applyBorder="1" applyAlignment="1">
      <alignment horizontal="right"/>
    </xf>
    <xf numFmtId="14" fontId="0" fillId="0" borderId="6" xfId="0" applyNumberFormat="1" applyFill="1" applyBorder="1"/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14" fontId="3" fillId="0" borderId="27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9" fillId="0" borderId="27" xfId="0" applyNumberFormat="1" applyFont="1" applyBorder="1" applyAlignment="1">
      <alignment horizontal="center" vertical="center"/>
    </xf>
    <xf numFmtId="14" fontId="9" fillId="0" borderId="17" xfId="0" applyNumberFormat="1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left"/>
    </xf>
    <xf numFmtId="164" fontId="11" fillId="0" borderId="16" xfId="0" applyNumberFormat="1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77"/>
  <sheetViews>
    <sheetView rightToLeft="1" tabSelected="1" topLeftCell="D1" workbookViewId="0">
      <selection activeCell="F13" sqref="F13"/>
    </sheetView>
  </sheetViews>
  <sheetFormatPr defaultRowHeight="15.75"/>
  <cols>
    <col min="2" max="2" width="11.42578125" customWidth="1"/>
    <col min="3" max="3" width="22.28515625" bestFit="1" customWidth="1"/>
    <col min="4" max="4" width="22.28515625" customWidth="1"/>
    <col min="5" max="5" width="18.5703125" style="56" bestFit="1" customWidth="1"/>
    <col min="9" max="9" width="10.85546875" bestFit="1" customWidth="1"/>
    <col min="14" max="16" width="10.140625" bestFit="1" customWidth="1"/>
  </cols>
  <sheetData>
    <row r="1" spans="2:17" ht="16.5" thickBot="1"/>
    <row r="2" spans="2:17" ht="18" thickBot="1">
      <c r="B2" s="27" t="s">
        <v>33</v>
      </c>
      <c r="C2" s="27" t="s">
        <v>34</v>
      </c>
      <c r="D2" s="55"/>
      <c r="K2" s="1"/>
    </row>
    <row r="3" spans="2:17" ht="21.75" customHeight="1">
      <c r="B3" s="25">
        <v>1</v>
      </c>
      <c r="C3" s="26" t="s">
        <v>16</v>
      </c>
      <c r="D3" s="56"/>
      <c r="M3" s="1"/>
      <c r="N3" s="1"/>
      <c r="O3" s="1"/>
      <c r="P3" s="1"/>
      <c r="Q3" s="1"/>
    </row>
    <row r="4" spans="2:17" ht="21.75" customHeight="1">
      <c r="B4" s="25">
        <v>2</v>
      </c>
      <c r="C4" s="26" t="s">
        <v>17</v>
      </c>
      <c r="D4" s="56"/>
      <c r="M4" s="1"/>
      <c r="N4" s="1"/>
      <c r="O4" s="1"/>
      <c r="P4" s="1"/>
      <c r="Q4" s="1"/>
    </row>
    <row r="5" spans="2:17" ht="21.75" customHeight="1">
      <c r="B5" s="25">
        <v>3</v>
      </c>
      <c r="C5" s="26" t="s">
        <v>19</v>
      </c>
      <c r="D5" s="56"/>
      <c r="M5" s="1"/>
      <c r="N5" s="1"/>
      <c r="O5" s="1"/>
      <c r="P5" s="1"/>
      <c r="Q5" s="1"/>
    </row>
    <row r="6" spans="2:17" ht="21.75" customHeight="1">
      <c r="B6" s="25">
        <v>4</v>
      </c>
      <c r="C6" s="26" t="s">
        <v>18</v>
      </c>
      <c r="D6" s="56"/>
      <c r="M6" s="1"/>
      <c r="N6" s="1"/>
      <c r="O6" s="1"/>
      <c r="P6" s="1"/>
      <c r="Q6" s="1"/>
    </row>
    <row r="7" spans="2:17" ht="21.75" customHeight="1">
      <c r="B7" s="25">
        <v>5</v>
      </c>
      <c r="C7" s="26" t="s">
        <v>20</v>
      </c>
      <c r="D7" s="56"/>
      <c r="K7" s="1"/>
      <c r="M7" s="1"/>
      <c r="N7" s="1"/>
      <c r="O7" s="1"/>
      <c r="P7" s="1"/>
      <c r="Q7" s="1"/>
    </row>
    <row r="8" spans="2:17" ht="21.75" customHeight="1" thickBot="1">
      <c r="B8" s="25">
        <v>6</v>
      </c>
      <c r="C8" s="26" t="s">
        <v>21</v>
      </c>
      <c r="D8" s="56"/>
      <c r="M8" s="1"/>
      <c r="N8" s="1"/>
      <c r="O8" s="1"/>
      <c r="P8" s="1"/>
      <c r="Q8" s="1"/>
    </row>
    <row r="9" spans="2:17" ht="21.75" customHeight="1">
      <c r="B9" s="25">
        <v>7</v>
      </c>
      <c r="C9" s="26" t="s">
        <v>22</v>
      </c>
      <c r="D9" s="56"/>
      <c r="E9" s="80"/>
      <c r="F9" s="81" t="s">
        <v>87</v>
      </c>
      <c r="G9" s="81" t="s">
        <v>88</v>
      </c>
      <c r="H9" s="81" t="s">
        <v>89</v>
      </c>
      <c r="I9" s="81" t="s">
        <v>90</v>
      </c>
      <c r="J9" s="81" t="s">
        <v>91</v>
      </c>
      <c r="K9" s="81" t="s">
        <v>92</v>
      </c>
      <c r="L9" s="81" t="s">
        <v>93</v>
      </c>
      <c r="M9" s="82" t="s">
        <v>94</v>
      </c>
      <c r="N9" s="82" t="s">
        <v>95</v>
      </c>
      <c r="O9" s="82" t="s">
        <v>96</v>
      </c>
      <c r="P9" s="82" t="s">
        <v>97</v>
      </c>
      <c r="Q9" s="83" t="s">
        <v>98</v>
      </c>
    </row>
    <row r="10" spans="2:17" ht="21.75" customHeight="1">
      <c r="B10" s="25">
        <v>8</v>
      </c>
      <c r="C10" s="26" t="s">
        <v>23</v>
      </c>
      <c r="D10" s="56"/>
      <c r="E10" s="84" t="s">
        <v>85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</row>
    <row r="11" spans="2:17" ht="21.75" customHeight="1" thickBot="1">
      <c r="B11" s="25">
        <v>9</v>
      </c>
      <c r="C11" s="26" t="s">
        <v>24</v>
      </c>
      <c r="D11" s="56"/>
      <c r="E11" s="85" t="s">
        <v>86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</row>
    <row r="12" spans="2:17" ht="21.75" customHeight="1">
      <c r="B12" s="25">
        <v>10</v>
      </c>
      <c r="C12" s="26" t="s">
        <v>26</v>
      </c>
      <c r="D12" s="56"/>
    </row>
    <row r="13" spans="2:17" ht="21.75" customHeight="1">
      <c r="B13" s="25">
        <v>11</v>
      </c>
      <c r="C13" s="26" t="s">
        <v>27</v>
      </c>
      <c r="D13" s="56"/>
      <c r="M13" s="1"/>
    </row>
    <row r="14" spans="2:17" ht="21.75" customHeight="1">
      <c r="B14" s="25">
        <v>12</v>
      </c>
      <c r="C14" s="26" t="s">
        <v>28</v>
      </c>
      <c r="D14" s="56"/>
    </row>
    <row r="15" spans="2:17" ht="26.25" customHeight="1">
      <c r="B15" s="25">
        <v>13</v>
      </c>
      <c r="C15" s="24" t="s">
        <v>38</v>
      </c>
      <c r="D15" s="56"/>
    </row>
    <row r="16" spans="2:17" ht="21.75" customHeight="1">
      <c r="B16" s="25">
        <v>14</v>
      </c>
      <c r="C16" s="24" t="s">
        <v>2</v>
      </c>
      <c r="D16" s="56"/>
    </row>
    <row r="17" spans="2:9" ht="21.75" customHeight="1">
      <c r="B17" s="25">
        <v>15</v>
      </c>
      <c r="C17" s="36" t="s">
        <v>46</v>
      </c>
      <c r="D17" s="56"/>
    </row>
    <row r="18" spans="2:9" ht="27.75" customHeight="1">
      <c r="B18" s="25">
        <v>16</v>
      </c>
      <c r="C18" s="24" t="s">
        <v>73</v>
      </c>
      <c r="D18" s="56"/>
    </row>
    <row r="19" spans="2:9">
      <c r="D19" s="56"/>
    </row>
    <row r="20" spans="2:9">
      <c r="D20" s="56"/>
    </row>
    <row r="21" spans="2:9">
      <c r="D21" s="56"/>
      <c r="I21" s="1"/>
    </row>
    <row r="22" spans="2:9">
      <c r="D22" s="56"/>
      <c r="I22" s="1"/>
    </row>
    <row r="23" spans="2:9">
      <c r="D23" s="56"/>
      <c r="I23" s="1"/>
    </row>
    <row r="24" spans="2:9">
      <c r="D24" s="56"/>
      <c r="I24" s="1"/>
    </row>
    <row r="25" spans="2:9">
      <c r="D25" s="56"/>
    </row>
    <row r="26" spans="2:9">
      <c r="D26" s="56"/>
    </row>
    <row r="27" spans="2:9">
      <c r="D27" s="56"/>
    </row>
    <row r="28" spans="2:9">
      <c r="D28" s="56"/>
    </row>
    <row r="29" spans="2:9">
      <c r="D29" s="56"/>
    </row>
    <row r="30" spans="2:9">
      <c r="D30" s="56"/>
    </row>
    <row r="31" spans="2:9">
      <c r="D31" s="56"/>
    </row>
    <row r="32" spans="2:9">
      <c r="D32" s="56"/>
    </row>
    <row r="33" spans="4:4">
      <c r="D33" s="56"/>
    </row>
    <row r="34" spans="4:4">
      <c r="D34" s="56"/>
    </row>
    <row r="35" spans="4:4">
      <c r="D35" s="56"/>
    </row>
    <row r="36" spans="4:4">
      <c r="D36" s="56"/>
    </row>
    <row r="37" spans="4:4">
      <c r="D37" s="56"/>
    </row>
    <row r="38" spans="4:4">
      <c r="D38" s="56"/>
    </row>
    <row r="39" spans="4:4">
      <c r="D39" s="56"/>
    </row>
    <row r="40" spans="4:4">
      <c r="D40" s="56"/>
    </row>
    <row r="41" spans="4:4">
      <c r="D41" s="56"/>
    </row>
    <row r="42" spans="4:4">
      <c r="D42" s="56"/>
    </row>
    <row r="43" spans="4:4">
      <c r="D43" s="56"/>
    </row>
    <row r="44" spans="4:4">
      <c r="D44" s="56"/>
    </row>
    <row r="45" spans="4:4">
      <c r="D45" s="56"/>
    </row>
    <row r="46" spans="4:4">
      <c r="D46" s="56"/>
    </row>
    <row r="47" spans="4:4">
      <c r="D47" s="56"/>
    </row>
    <row r="48" spans="4:4">
      <c r="D48" s="56"/>
    </row>
    <row r="49" spans="4:4">
      <c r="D49" s="56"/>
    </row>
    <row r="50" spans="4:4">
      <c r="D50" s="56"/>
    </row>
    <row r="51" spans="4:4">
      <c r="D51" s="56"/>
    </row>
    <row r="52" spans="4:4">
      <c r="D52" s="56"/>
    </row>
    <row r="53" spans="4:4">
      <c r="D53" s="56"/>
    </row>
    <row r="54" spans="4:4">
      <c r="D54" s="56"/>
    </row>
    <row r="55" spans="4:4">
      <c r="D55" s="56"/>
    </row>
    <row r="56" spans="4:4">
      <c r="D56" s="56"/>
    </row>
    <row r="57" spans="4:4">
      <c r="D57" s="56"/>
    </row>
    <row r="58" spans="4:4">
      <c r="D58" s="56"/>
    </row>
    <row r="59" spans="4:4">
      <c r="D59" s="56"/>
    </row>
    <row r="60" spans="4:4">
      <c r="D60" s="56"/>
    </row>
    <row r="61" spans="4:4">
      <c r="D61" s="56"/>
    </row>
    <row r="62" spans="4:4">
      <c r="D62" s="56"/>
    </row>
    <row r="63" spans="4:4">
      <c r="D63" s="56"/>
    </row>
    <row r="64" spans="4:4">
      <c r="D64" s="56"/>
    </row>
    <row r="65" spans="4:4">
      <c r="D65" s="56"/>
    </row>
    <row r="66" spans="4:4">
      <c r="D66" s="56"/>
    </row>
    <row r="67" spans="4:4">
      <c r="D67" s="56"/>
    </row>
    <row r="68" spans="4:4">
      <c r="D68" s="56"/>
    </row>
    <row r="69" spans="4:4">
      <c r="D69" s="56"/>
    </row>
    <row r="70" spans="4:4">
      <c r="D70" s="56"/>
    </row>
    <row r="71" spans="4:4">
      <c r="D71" s="56"/>
    </row>
    <row r="72" spans="4:4">
      <c r="D72" s="56"/>
    </row>
    <row r="73" spans="4:4">
      <c r="D73" s="56"/>
    </row>
    <row r="74" spans="4:4">
      <c r="D74" s="56"/>
    </row>
    <row r="75" spans="4:4">
      <c r="D75" s="56"/>
    </row>
    <row r="76" spans="4:4">
      <c r="D76" s="56"/>
    </row>
    <row r="77" spans="4:4">
      <c r="D77" s="56"/>
    </row>
    <row r="78" spans="4:4">
      <c r="D78" s="56"/>
    </row>
    <row r="79" spans="4:4">
      <c r="D79" s="56"/>
    </row>
    <row r="80" spans="4:4">
      <c r="D80" s="56"/>
    </row>
    <row r="81" spans="4:4">
      <c r="D81" s="56"/>
    </row>
    <row r="82" spans="4:4">
      <c r="D82" s="56"/>
    </row>
    <row r="83" spans="4:4">
      <c r="D83" s="56"/>
    </row>
    <row r="84" spans="4:4">
      <c r="D84" s="56"/>
    </row>
    <row r="85" spans="4:4">
      <c r="D85" s="56"/>
    </row>
    <row r="86" spans="4:4">
      <c r="D86" s="56"/>
    </row>
    <row r="87" spans="4:4">
      <c r="D87" s="56"/>
    </row>
    <row r="88" spans="4:4">
      <c r="D88" s="56"/>
    </row>
    <row r="89" spans="4:4">
      <c r="D89" s="56"/>
    </row>
    <row r="90" spans="4:4">
      <c r="D90" s="56"/>
    </row>
    <row r="91" spans="4:4">
      <c r="D91" s="56"/>
    </row>
    <row r="92" spans="4:4">
      <c r="D92" s="56"/>
    </row>
    <row r="93" spans="4:4">
      <c r="D93" s="56"/>
    </row>
    <row r="94" spans="4:4">
      <c r="D94" s="56"/>
    </row>
    <row r="95" spans="4:4">
      <c r="D95" s="56"/>
    </row>
    <row r="96" spans="4:4">
      <c r="D96" s="56"/>
    </row>
    <row r="97" spans="4:4">
      <c r="D97" s="56"/>
    </row>
    <row r="98" spans="4:4">
      <c r="D98" s="56"/>
    </row>
    <row r="99" spans="4:4">
      <c r="D99" s="56"/>
    </row>
    <row r="100" spans="4:4">
      <c r="D100" s="56"/>
    </row>
    <row r="101" spans="4:4">
      <c r="D101" s="56"/>
    </row>
    <row r="102" spans="4:4">
      <c r="D102" s="56"/>
    </row>
    <row r="103" spans="4:4">
      <c r="D103" s="56"/>
    </row>
    <row r="104" spans="4:4">
      <c r="D104" s="56"/>
    </row>
    <row r="105" spans="4:4">
      <c r="D105" s="56"/>
    </row>
    <row r="106" spans="4:4">
      <c r="D106" s="56"/>
    </row>
    <row r="107" spans="4:4">
      <c r="D107" s="56"/>
    </row>
    <row r="108" spans="4:4">
      <c r="D108" s="56"/>
    </row>
    <row r="109" spans="4:4">
      <c r="D109" s="56"/>
    </row>
    <row r="110" spans="4:4">
      <c r="D110" s="56"/>
    </row>
    <row r="111" spans="4:4">
      <c r="D111" s="56"/>
    </row>
    <row r="112" spans="4:4">
      <c r="D112" s="56"/>
    </row>
    <row r="113" spans="4:4">
      <c r="D113" s="56"/>
    </row>
    <row r="114" spans="4:4">
      <c r="D114" s="56"/>
    </row>
    <row r="115" spans="4:4">
      <c r="D115" s="56"/>
    </row>
    <row r="116" spans="4:4">
      <c r="D116" s="56"/>
    </row>
    <row r="117" spans="4:4">
      <c r="D117" s="56"/>
    </row>
    <row r="118" spans="4:4">
      <c r="D118" s="56"/>
    </row>
    <row r="119" spans="4:4">
      <c r="D119" s="56"/>
    </row>
    <row r="120" spans="4:4">
      <c r="D120" s="56"/>
    </row>
    <row r="121" spans="4:4">
      <c r="D121" s="56"/>
    </row>
    <row r="122" spans="4:4">
      <c r="D122" s="56"/>
    </row>
    <row r="123" spans="4:4">
      <c r="D123" s="56"/>
    </row>
    <row r="124" spans="4:4">
      <c r="D124" s="56"/>
    </row>
    <row r="125" spans="4:4">
      <c r="D125" s="56"/>
    </row>
    <row r="126" spans="4:4">
      <c r="D126" s="56"/>
    </row>
    <row r="127" spans="4:4">
      <c r="D127" s="56"/>
    </row>
    <row r="128" spans="4:4">
      <c r="D128" s="56"/>
    </row>
    <row r="129" spans="4:4">
      <c r="D129" s="56"/>
    </row>
    <row r="130" spans="4:4">
      <c r="D130" s="56"/>
    </row>
    <row r="131" spans="4:4">
      <c r="D131" s="56"/>
    </row>
    <row r="132" spans="4:4">
      <c r="D132" s="56"/>
    </row>
    <row r="133" spans="4:4">
      <c r="D133" s="56"/>
    </row>
    <row r="134" spans="4:4">
      <c r="D134" s="56"/>
    </row>
    <row r="135" spans="4:4">
      <c r="D135" s="56"/>
    </row>
    <row r="136" spans="4:4">
      <c r="D136" s="56"/>
    </row>
    <row r="137" spans="4:4">
      <c r="D137" s="56"/>
    </row>
    <row r="138" spans="4:4">
      <c r="D138" s="56"/>
    </row>
    <row r="139" spans="4:4">
      <c r="D139" s="56"/>
    </row>
    <row r="140" spans="4:4">
      <c r="D140" s="56"/>
    </row>
    <row r="141" spans="4:4">
      <c r="D141" s="56"/>
    </row>
    <row r="142" spans="4:4">
      <c r="D142" s="56"/>
    </row>
    <row r="143" spans="4:4">
      <c r="D143" s="56"/>
    </row>
    <row r="144" spans="4:4">
      <c r="D144" s="56"/>
    </row>
    <row r="145" spans="4:4">
      <c r="D145" s="56"/>
    </row>
    <row r="146" spans="4:4">
      <c r="D146" s="56"/>
    </row>
    <row r="147" spans="4:4">
      <c r="D147" s="56"/>
    </row>
    <row r="148" spans="4:4">
      <c r="D148" s="56"/>
    </row>
    <row r="149" spans="4:4">
      <c r="D149" s="56"/>
    </row>
    <row r="150" spans="4:4">
      <c r="D150" s="56"/>
    </row>
    <row r="151" spans="4:4">
      <c r="D151" s="56"/>
    </row>
    <row r="152" spans="4:4">
      <c r="D152" s="56"/>
    </row>
    <row r="153" spans="4:4">
      <c r="D153" s="56"/>
    </row>
    <row r="154" spans="4:4">
      <c r="D154" s="56"/>
    </row>
    <row r="155" spans="4:4">
      <c r="D155" s="56"/>
    </row>
    <row r="156" spans="4:4">
      <c r="D156" s="56"/>
    </row>
    <row r="157" spans="4:4">
      <c r="D157" s="56"/>
    </row>
    <row r="158" spans="4:4">
      <c r="D158" s="56"/>
    </row>
    <row r="159" spans="4:4">
      <c r="D159" s="56"/>
    </row>
    <row r="160" spans="4:4">
      <c r="D160" s="56"/>
    </row>
    <row r="161" spans="4:4">
      <c r="D161" s="56"/>
    </row>
    <row r="162" spans="4:4">
      <c r="D162" s="56"/>
    </row>
    <row r="163" spans="4:4">
      <c r="D163" s="56"/>
    </row>
    <row r="164" spans="4:4">
      <c r="D164" s="56"/>
    </row>
    <row r="165" spans="4:4">
      <c r="D165" s="56"/>
    </row>
    <row r="166" spans="4:4">
      <c r="D166" s="56"/>
    </row>
    <row r="167" spans="4:4">
      <c r="D167" s="56"/>
    </row>
    <row r="168" spans="4:4">
      <c r="D168" s="56"/>
    </row>
    <row r="169" spans="4:4">
      <c r="D169" s="56"/>
    </row>
    <row r="170" spans="4:4">
      <c r="D170" s="56"/>
    </row>
    <row r="171" spans="4:4">
      <c r="D171" s="56"/>
    </row>
    <row r="172" spans="4:4">
      <c r="D172" s="56"/>
    </row>
    <row r="173" spans="4:4">
      <c r="D173" s="56"/>
    </row>
    <row r="174" spans="4:4">
      <c r="D174" s="56"/>
    </row>
    <row r="175" spans="4:4">
      <c r="D175" s="56"/>
    </row>
    <row r="176" spans="4:4">
      <c r="D176" s="56"/>
    </row>
    <row r="177" spans="4:4">
      <c r="D177" s="56"/>
    </row>
  </sheetData>
  <hyperlinks>
    <hyperlink ref="C3" location="'3'!A1" display="وادي الزعفران"/>
    <hyperlink ref="C4" location="'4'!A1" display="الخليلي"/>
    <hyperlink ref="C5" location="'5'!A1" display="الصفاة"/>
    <hyperlink ref="C6" location="'6'!A1" display="عهد الكويت"/>
    <hyperlink ref="C7" location="'7'!A1" display="التورة والحيدري"/>
    <hyperlink ref="C8" location="'8'!A1" display="مطبعة المباركية"/>
    <hyperlink ref="C9" location="'9'!A1" display="جبل الكرمل"/>
    <hyperlink ref="C10" location="'10'!A1" display="وفاء العهد"/>
    <hyperlink ref="C11" location="'11'!A1" display="نسيم البراري"/>
    <hyperlink ref="C12" location="'14'!A1" display="بركات الخير"/>
    <hyperlink ref="C13" location="'16'!A1" display="سبايس هوم"/>
    <hyperlink ref="C14" location="'17'!A1" display="مخزن الهديل"/>
    <hyperlink ref="C16" location="'21'!A1" display="الحسين"/>
    <hyperlink ref="C15" location="'19'!A1" display="جوهرة الشام"/>
    <hyperlink ref="C17" location="'23'!A1" display="الحرز للتجارة العامة"/>
    <hyperlink ref="C18" location="'25'!A1" display="الهلال التجارية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G20" sqref="G20"/>
    </sheetView>
  </sheetViews>
  <sheetFormatPr defaultRowHeight="15"/>
  <cols>
    <col min="2" max="2" width="10.7109375" bestFit="1" customWidth="1"/>
    <col min="3" max="3" width="12" bestFit="1" customWidth="1"/>
  </cols>
  <sheetData>
    <row r="1" spans="2:6" ht="30" customHeight="1" thickBot="1">
      <c r="B1" s="65" t="s">
        <v>16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934.75</v>
      </c>
      <c r="F3" s="15">
        <v>1010.25</v>
      </c>
    </row>
    <row r="4" spans="2:6">
      <c r="B4" s="4"/>
      <c r="C4" s="5"/>
      <c r="D4" s="6"/>
      <c r="E4" s="6"/>
      <c r="F4" s="7">
        <f>F3-D4+E4</f>
        <v>1010.25</v>
      </c>
    </row>
    <row r="5" spans="2:6">
      <c r="B5" s="4"/>
      <c r="C5" s="5"/>
      <c r="D5" s="6"/>
      <c r="E5" s="6"/>
      <c r="F5" s="7">
        <f t="shared" ref="F5:F68" si="0">F4-D5+E5</f>
        <v>1010.25</v>
      </c>
    </row>
    <row r="6" spans="2:6">
      <c r="B6" s="4"/>
      <c r="C6" s="5"/>
      <c r="D6" s="6"/>
      <c r="E6" s="6"/>
      <c r="F6" s="7">
        <f t="shared" si="0"/>
        <v>1010.25</v>
      </c>
    </row>
    <row r="7" spans="2:6">
      <c r="B7" s="4"/>
      <c r="C7" s="5"/>
      <c r="D7" s="6"/>
      <c r="E7" s="6"/>
      <c r="F7" s="7">
        <f t="shared" si="0"/>
        <v>1010.25</v>
      </c>
    </row>
    <row r="8" spans="2:6">
      <c r="B8" s="4"/>
      <c r="C8" s="5"/>
      <c r="D8" s="6"/>
      <c r="E8" s="6"/>
      <c r="F8" s="7">
        <f t="shared" si="0"/>
        <v>1010.25</v>
      </c>
    </row>
    <row r="9" spans="2:6">
      <c r="B9" s="4"/>
      <c r="C9" s="5"/>
      <c r="D9" s="6"/>
      <c r="E9" s="6"/>
      <c r="F9" s="7">
        <f t="shared" si="0"/>
        <v>1010.25</v>
      </c>
    </row>
    <row r="10" spans="2:6">
      <c r="B10" s="4"/>
      <c r="C10" s="5"/>
      <c r="D10" s="6"/>
      <c r="E10" s="6"/>
      <c r="F10" s="7">
        <f t="shared" si="0"/>
        <v>1010.25</v>
      </c>
    </row>
    <row r="11" spans="2:6">
      <c r="B11" s="4"/>
      <c r="C11" s="5"/>
      <c r="D11" s="6"/>
      <c r="E11" s="6"/>
      <c r="F11" s="7">
        <f t="shared" si="0"/>
        <v>1010.25</v>
      </c>
    </row>
    <row r="12" spans="2:6">
      <c r="B12" s="4"/>
      <c r="C12" s="5"/>
      <c r="D12" s="6"/>
      <c r="E12" s="6"/>
      <c r="F12" s="7">
        <f t="shared" si="0"/>
        <v>1010.25</v>
      </c>
    </row>
    <row r="13" spans="2:6">
      <c r="B13" s="4"/>
      <c r="C13" s="5"/>
      <c r="D13" s="6"/>
      <c r="E13" s="6"/>
      <c r="F13" s="7">
        <f t="shared" si="0"/>
        <v>1010.25</v>
      </c>
    </row>
    <row r="14" spans="2:6">
      <c r="B14" s="4"/>
      <c r="C14" s="5"/>
      <c r="D14" s="6"/>
      <c r="E14" s="6"/>
      <c r="F14" s="7">
        <f t="shared" si="0"/>
        <v>1010.25</v>
      </c>
    </row>
    <row r="15" spans="2:6">
      <c r="B15" s="4"/>
      <c r="C15" s="5"/>
      <c r="D15" s="6"/>
      <c r="E15" s="6"/>
      <c r="F15" s="7">
        <f t="shared" si="0"/>
        <v>1010.25</v>
      </c>
    </row>
    <row r="16" spans="2:6">
      <c r="B16" s="4"/>
      <c r="C16" s="5"/>
      <c r="D16" s="6"/>
      <c r="E16" s="6"/>
      <c r="F16" s="7">
        <f t="shared" si="0"/>
        <v>1010.25</v>
      </c>
    </row>
    <row r="17" spans="2:6">
      <c r="B17" s="4"/>
      <c r="C17" s="5"/>
      <c r="D17" s="6"/>
      <c r="E17" s="6"/>
      <c r="F17" s="7">
        <f t="shared" si="0"/>
        <v>1010.25</v>
      </c>
    </row>
    <row r="18" spans="2:6">
      <c r="B18" s="4"/>
      <c r="C18" s="5"/>
      <c r="D18" s="6"/>
      <c r="E18" s="6"/>
      <c r="F18" s="7">
        <f t="shared" si="0"/>
        <v>1010.25</v>
      </c>
    </row>
    <row r="19" spans="2:6">
      <c r="B19" s="4"/>
      <c r="C19" s="5"/>
      <c r="D19" s="6"/>
      <c r="E19" s="6"/>
      <c r="F19" s="7">
        <f t="shared" si="0"/>
        <v>1010.25</v>
      </c>
    </row>
    <row r="20" spans="2:6">
      <c r="B20" s="4"/>
      <c r="C20" s="5"/>
      <c r="D20" s="6"/>
      <c r="E20" s="6"/>
      <c r="F20" s="7">
        <f t="shared" si="0"/>
        <v>1010.25</v>
      </c>
    </row>
    <row r="21" spans="2:6">
      <c r="B21" s="4"/>
      <c r="C21" s="5"/>
      <c r="D21" s="6"/>
      <c r="E21" s="6"/>
      <c r="F21" s="7">
        <f t="shared" si="0"/>
        <v>1010.25</v>
      </c>
    </row>
    <row r="22" spans="2:6">
      <c r="B22" s="4"/>
      <c r="C22" s="5"/>
      <c r="D22" s="6"/>
      <c r="E22" s="6"/>
      <c r="F22" s="7">
        <f t="shared" si="0"/>
        <v>1010.25</v>
      </c>
    </row>
    <row r="23" spans="2:6">
      <c r="B23" s="4"/>
      <c r="C23" s="5"/>
      <c r="D23" s="6"/>
      <c r="E23" s="6"/>
      <c r="F23" s="7">
        <f t="shared" si="0"/>
        <v>1010.25</v>
      </c>
    </row>
    <row r="24" spans="2:6">
      <c r="B24" s="4"/>
      <c r="C24" s="5"/>
      <c r="D24" s="6"/>
      <c r="E24" s="6"/>
      <c r="F24" s="7">
        <f t="shared" si="0"/>
        <v>1010.25</v>
      </c>
    </row>
    <row r="25" spans="2:6">
      <c r="B25" s="4"/>
      <c r="C25" s="5"/>
      <c r="D25" s="6"/>
      <c r="E25" s="6"/>
      <c r="F25" s="7">
        <f t="shared" si="0"/>
        <v>1010.25</v>
      </c>
    </row>
    <row r="26" spans="2:6">
      <c r="B26" s="4"/>
      <c r="C26" s="5"/>
      <c r="D26" s="6"/>
      <c r="E26" s="6"/>
      <c r="F26" s="7">
        <f t="shared" si="0"/>
        <v>1010.25</v>
      </c>
    </row>
    <row r="27" spans="2:6">
      <c r="B27" s="4"/>
      <c r="C27" s="5"/>
      <c r="D27" s="6"/>
      <c r="E27" s="6"/>
      <c r="F27" s="7">
        <f t="shared" si="0"/>
        <v>1010.25</v>
      </c>
    </row>
    <row r="28" spans="2:6">
      <c r="B28" s="4"/>
      <c r="C28" s="5"/>
      <c r="D28" s="6"/>
      <c r="E28" s="6"/>
      <c r="F28" s="7">
        <f t="shared" si="0"/>
        <v>1010.25</v>
      </c>
    </row>
    <row r="29" spans="2:6">
      <c r="B29" s="4"/>
      <c r="C29" s="5"/>
      <c r="D29" s="6"/>
      <c r="E29" s="6"/>
      <c r="F29" s="7">
        <f t="shared" si="0"/>
        <v>1010.25</v>
      </c>
    </row>
    <row r="30" spans="2:6">
      <c r="B30" s="4"/>
      <c r="C30" s="5"/>
      <c r="D30" s="6"/>
      <c r="E30" s="6"/>
      <c r="F30" s="7">
        <f t="shared" si="0"/>
        <v>1010.25</v>
      </c>
    </row>
    <row r="31" spans="2:6">
      <c r="B31" s="4"/>
      <c r="C31" s="5"/>
      <c r="D31" s="6"/>
      <c r="E31" s="6"/>
      <c r="F31" s="7">
        <f t="shared" si="0"/>
        <v>1010.25</v>
      </c>
    </row>
    <row r="32" spans="2:6">
      <c r="B32" s="4"/>
      <c r="C32" s="5"/>
      <c r="D32" s="6"/>
      <c r="E32" s="6"/>
      <c r="F32" s="7">
        <f t="shared" si="0"/>
        <v>1010.25</v>
      </c>
    </row>
    <row r="33" spans="2:6">
      <c r="B33" s="4"/>
      <c r="C33" s="5"/>
      <c r="D33" s="6"/>
      <c r="E33" s="6"/>
      <c r="F33" s="7">
        <f t="shared" si="0"/>
        <v>1010.25</v>
      </c>
    </row>
    <row r="34" spans="2:6">
      <c r="B34" s="4"/>
      <c r="C34" s="5"/>
      <c r="D34" s="6"/>
      <c r="E34" s="6"/>
      <c r="F34" s="7">
        <f t="shared" si="0"/>
        <v>1010.25</v>
      </c>
    </row>
    <row r="35" spans="2:6">
      <c r="B35" s="4"/>
      <c r="C35" s="5"/>
      <c r="D35" s="6"/>
      <c r="E35" s="6"/>
      <c r="F35" s="7">
        <f t="shared" si="0"/>
        <v>1010.25</v>
      </c>
    </row>
    <row r="36" spans="2:6">
      <c r="B36" s="4"/>
      <c r="C36" s="5"/>
      <c r="D36" s="6"/>
      <c r="E36" s="6"/>
      <c r="F36" s="7">
        <f t="shared" si="0"/>
        <v>1010.25</v>
      </c>
    </row>
    <row r="37" spans="2:6">
      <c r="B37" s="4"/>
      <c r="C37" s="5"/>
      <c r="D37" s="6"/>
      <c r="E37" s="6"/>
      <c r="F37" s="7">
        <f t="shared" si="0"/>
        <v>1010.25</v>
      </c>
    </row>
    <row r="38" spans="2:6">
      <c r="B38" s="4"/>
      <c r="C38" s="5"/>
      <c r="D38" s="6"/>
      <c r="E38" s="6"/>
      <c r="F38" s="7">
        <f t="shared" si="0"/>
        <v>1010.25</v>
      </c>
    </row>
    <row r="39" spans="2:6">
      <c r="B39" s="4"/>
      <c r="C39" s="5"/>
      <c r="D39" s="6"/>
      <c r="E39" s="6"/>
      <c r="F39" s="7">
        <f t="shared" si="0"/>
        <v>1010.25</v>
      </c>
    </row>
    <row r="40" spans="2:6">
      <c r="B40" s="4"/>
      <c r="C40" s="5"/>
      <c r="D40" s="6"/>
      <c r="E40" s="6"/>
      <c r="F40" s="7">
        <f t="shared" si="0"/>
        <v>1010.25</v>
      </c>
    </row>
    <row r="41" spans="2:6">
      <c r="B41" s="4"/>
      <c r="C41" s="5"/>
      <c r="D41" s="6"/>
      <c r="E41" s="6"/>
      <c r="F41" s="7">
        <f t="shared" si="0"/>
        <v>1010.25</v>
      </c>
    </row>
    <row r="42" spans="2:6">
      <c r="B42" s="4"/>
      <c r="C42" s="5"/>
      <c r="D42" s="6"/>
      <c r="E42" s="6"/>
      <c r="F42" s="7">
        <f t="shared" si="0"/>
        <v>1010.25</v>
      </c>
    </row>
    <row r="43" spans="2:6">
      <c r="B43" s="4"/>
      <c r="C43" s="5"/>
      <c r="D43" s="6"/>
      <c r="E43" s="6"/>
      <c r="F43" s="7">
        <f t="shared" si="0"/>
        <v>1010.25</v>
      </c>
    </row>
    <row r="44" spans="2:6">
      <c r="B44" s="4"/>
      <c r="C44" s="5"/>
      <c r="D44" s="6"/>
      <c r="E44" s="6"/>
      <c r="F44" s="7">
        <f t="shared" si="0"/>
        <v>1010.25</v>
      </c>
    </row>
    <row r="45" spans="2:6">
      <c r="B45" s="4"/>
      <c r="C45" s="5"/>
      <c r="D45" s="6"/>
      <c r="E45" s="6"/>
      <c r="F45" s="7">
        <f t="shared" si="0"/>
        <v>1010.25</v>
      </c>
    </row>
    <row r="46" spans="2:6">
      <c r="B46" s="4"/>
      <c r="C46" s="5"/>
      <c r="D46" s="6"/>
      <c r="E46" s="6"/>
      <c r="F46" s="7">
        <f t="shared" si="0"/>
        <v>1010.25</v>
      </c>
    </row>
    <row r="47" spans="2:6">
      <c r="B47" s="4"/>
      <c r="C47" s="5"/>
      <c r="D47" s="6"/>
      <c r="E47" s="6"/>
      <c r="F47" s="7">
        <f t="shared" si="0"/>
        <v>1010.25</v>
      </c>
    </row>
    <row r="48" spans="2:6">
      <c r="B48" s="4"/>
      <c r="C48" s="5"/>
      <c r="D48" s="6"/>
      <c r="E48" s="6"/>
      <c r="F48" s="7">
        <f t="shared" si="0"/>
        <v>1010.25</v>
      </c>
    </row>
    <row r="49" spans="2:6">
      <c r="B49" s="4"/>
      <c r="C49" s="5"/>
      <c r="D49" s="6"/>
      <c r="E49" s="6"/>
      <c r="F49" s="7">
        <f t="shared" si="0"/>
        <v>1010.25</v>
      </c>
    </row>
    <row r="50" spans="2:6">
      <c r="B50" s="4"/>
      <c r="C50" s="5"/>
      <c r="D50" s="6"/>
      <c r="E50" s="6"/>
      <c r="F50" s="7">
        <f t="shared" si="0"/>
        <v>1010.25</v>
      </c>
    </row>
    <row r="51" spans="2:6">
      <c r="B51" s="4"/>
      <c r="C51" s="5"/>
      <c r="D51" s="6"/>
      <c r="E51" s="6"/>
      <c r="F51" s="7">
        <f t="shared" si="0"/>
        <v>1010.25</v>
      </c>
    </row>
    <row r="52" spans="2:6">
      <c r="B52" s="4"/>
      <c r="C52" s="5"/>
      <c r="D52" s="6"/>
      <c r="E52" s="6"/>
      <c r="F52" s="7">
        <f t="shared" si="0"/>
        <v>1010.25</v>
      </c>
    </row>
    <row r="53" spans="2:6">
      <c r="B53" s="4"/>
      <c r="C53" s="5"/>
      <c r="D53" s="6"/>
      <c r="E53" s="6"/>
      <c r="F53" s="7">
        <f t="shared" si="0"/>
        <v>1010.25</v>
      </c>
    </row>
    <row r="54" spans="2:6">
      <c r="B54" s="4"/>
      <c r="C54" s="5"/>
      <c r="D54" s="6"/>
      <c r="E54" s="6"/>
      <c r="F54" s="7">
        <f t="shared" si="0"/>
        <v>1010.25</v>
      </c>
    </row>
    <row r="55" spans="2:6">
      <c r="B55" s="4"/>
      <c r="C55" s="5"/>
      <c r="D55" s="6"/>
      <c r="E55" s="6"/>
      <c r="F55" s="7">
        <f t="shared" si="0"/>
        <v>1010.25</v>
      </c>
    </row>
    <row r="56" spans="2:6">
      <c r="B56" s="4"/>
      <c r="C56" s="5"/>
      <c r="D56" s="6"/>
      <c r="E56" s="6"/>
      <c r="F56" s="7">
        <f t="shared" si="0"/>
        <v>1010.25</v>
      </c>
    </row>
    <row r="57" spans="2:6">
      <c r="B57" s="4"/>
      <c r="C57" s="5"/>
      <c r="D57" s="6"/>
      <c r="E57" s="6"/>
      <c r="F57" s="7">
        <f t="shared" si="0"/>
        <v>1010.25</v>
      </c>
    </row>
    <row r="58" spans="2:6">
      <c r="B58" s="4"/>
      <c r="C58" s="5"/>
      <c r="D58" s="6"/>
      <c r="E58" s="6"/>
      <c r="F58" s="7">
        <f t="shared" si="0"/>
        <v>1010.25</v>
      </c>
    </row>
    <row r="59" spans="2:6">
      <c r="B59" s="4"/>
      <c r="C59" s="5"/>
      <c r="D59" s="6"/>
      <c r="E59" s="6"/>
      <c r="F59" s="7">
        <f t="shared" si="0"/>
        <v>1010.25</v>
      </c>
    </row>
    <row r="60" spans="2:6">
      <c r="B60" s="4"/>
      <c r="C60" s="5"/>
      <c r="D60" s="6"/>
      <c r="E60" s="6"/>
      <c r="F60" s="7">
        <f t="shared" si="0"/>
        <v>1010.25</v>
      </c>
    </row>
    <row r="61" spans="2:6">
      <c r="B61" s="4"/>
      <c r="C61" s="5"/>
      <c r="D61" s="6"/>
      <c r="E61" s="6"/>
      <c r="F61" s="7">
        <f t="shared" si="0"/>
        <v>1010.25</v>
      </c>
    </row>
    <row r="62" spans="2:6">
      <c r="B62" s="4"/>
      <c r="C62" s="5"/>
      <c r="D62" s="6"/>
      <c r="E62" s="6"/>
      <c r="F62" s="7">
        <f t="shared" si="0"/>
        <v>1010.25</v>
      </c>
    </row>
    <row r="63" spans="2:6">
      <c r="B63" s="4"/>
      <c r="C63" s="5"/>
      <c r="D63" s="6"/>
      <c r="E63" s="6"/>
      <c r="F63" s="7">
        <f t="shared" si="0"/>
        <v>1010.25</v>
      </c>
    </row>
    <row r="64" spans="2:6">
      <c r="B64" s="4"/>
      <c r="C64" s="5"/>
      <c r="D64" s="6"/>
      <c r="E64" s="6"/>
      <c r="F64" s="7">
        <f t="shared" si="0"/>
        <v>1010.25</v>
      </c>
    </row>
    <row r="65" spans="2:6">
      <c r="B65" s="4"/>
      <c r="C65" s="5"/>
      <c r="D65" s="6"/>
      <c r="E65" s="6"/>
      <c r="F65" s="7">
        <f t="shared" si="0"/>
        <v>1010.25</v>
      </c>
    </row>
    <row r="66" spans="2:6">
      <c r="B66" s="4"/>
      <c r="C66" s="5"/>
      <c r="D66" s="6"/>
      <c r="E66" s="6"/>
      <c r="F66" s="7">
        <f t="shared" si="0"/>
        <v>1010.25</v>
      </c>
    </row>
    <row r="67" spans="2:6">
      <c r="B67" s="4"/>
      <c r="C67" s="5"/>
      <c r="D67" s="6"/>
      <c r="E67" s="6"/>
      <c r="F67" s="7">
        <f t="shared" si="0"/>
        <v>1010.25</v>
      </c>
    </row>
    <row r="68" spans="2:6">
      <c r="B68" s="4"/>
      <c r="C68" s="5"/>
      <c r="D68" s="6"/>
      <c r="E68" s="6"/>
      <c r="F68" s="7">
        <f t="shared" si="0"/>
        <v>1010.25</v>
      </c>
    </row>
    <row r="69" spans="2:6">
      <c r="B69" s="4"/>
      <c r="C69" s="5"/>
      <c r="D69" s="6"/>
      <c r="E69" s="6"/>
      <c r="F69" s="7">
        <f t="shared" ref="F69:F109" si="1">F68-D69+E69</f>
        <v>1010.25</v>
      </c>
    </row>
    <row r="70" spans="2:6">
      <c r="B70" s="4"/>
      <c r="C70" s="5"/>
      <c r="D70" s="6"/>
      <c r="E70" s="6"/>
      <c r="F70" s="7">
        <f t="shared" si="1"/>
        <v>1010.25</v>
      </c>
    </row>
    <row r="71" spans="2:6">
      <c r="B71" s="4"/>
      <c r="C71" s="5"/>
      <c r="D71" s="6"/>
      <c r="E71" s="6"/>
      <c r="F71" s="7">
        <f t="shared" si="1"/>
        <v>1010.25</v>
      </c>
    </row>
    <row r="72" spans="2:6">
      <c r="B72" s="4"/>
      <c r="C72" s="5"/>
      <c r="D72" s="6"/>
      <c r="E72" s="6"/>
      <c r="F72" s="7">
        <f t="shared" si="1"/>
        <v>1010.25</v>
      </c>
    </row>
    <row r="73" spans="2:6">
      <c r="B73" s="4"/>
      <c r="C73" s="5"/>
      <c r="D73" s="6"/>
      <c r="E73" s="6"/>
      <c r="F73" s="7">
        <f t="shared" si="1"/>
        <v>1010.25</v>
      </c>
    </row>
    <row r="74" spans="2:6">
      <c r="B74" s="4"/>
      <c r="C74" s="5"/>
      <c r="D74" s="6"/>
      <c r="E74" s="6"/>
      <c r="F74" s="7">
        <f t="shared" si="1"/>
        <v>1010.25</v>
      </c>
    </row>
    <row r="75" spans="2:6">
      <c r="B75" s="4"/>
      <c r="C75" s="5"/>
      <c r="D75" s="6"/>
      <c r="E75" s="6"/>
      <c r="F75" s="7">
        <f t="shared" si="1"/>
        <v>1010.25</v>
      </c>
    </row>
    <row r="76" spans="2:6">
      <c r="B76" s="4"/>
      <c r="C76" s="5"/>
      <c r="D76" s="6"/>
      <c r="E76" s="6"/>
      <c r="F76" s="7">
        <f t="shared" si="1"/>
        <v>1010.25</v>
      </c>
    </row>
    <row r="77" spans="2:6">
      <c r="B77" s="4"/>
      <c r="C77" s="5"/>
      <c r="D77" s="6"/>
      <c r="E77" s="6"/>
      <c r="F77" s="7">
        <f t="shared" si="1"/>
        <v>1010.25</v>
      </c>
    </row>
    <row r="78" spans="2:6">
      <c r="B78" s="4"/>
      <c r="C78" s="5"/>
      <c r="D78" s="6"/>
      <c r="E78" s="6"/>
      <c r="F78" s="7">
        <f t="shared" si="1"/>
        <v>1010.25</v>
      </c>
    </row>
    <row r="79" spans="2:6">
      <c r="B79" s="4"/>
      <c r="C79" s="5"/>
      <c r="D79" s="6"/>
      <c r="E79" s="6"/>
      <c r="F79" s="7">
        <f t="shared" si="1"/>
        <v>1010.25</v>
      </c>
    </row>
    <row r="80" spans="2:6">
      <c r="B80" s="4"/>
      <c r="C80" s="5"/>
      <c r="D80" s="6"/>
      <c r="E80" s="6"/>
      <c r="F80" s="7">
        <f t="shared" si="1"/>
        <v>1010.25</v>
      </c>
    </row>
    <row r="81" spans="2:6">
      <c r="B81" s="4"/>
      <c r="C81" s="5"/>
      <c r="D81" s="6"/>
      <c r="E81" s="6"/>
      <c r="F81" s="7">
        <f t="shared" si="1"/>
        <v>1010.25</v>
      </c>
    </row>
    <row r="82" spans="2:6">
      <c r="B82" s="4"/>
      <c r="C82" s="5"/>
      <c r="D82" s="6"/>
      <c r="E82" s="6"/>
      <c r="F82" s="7">
        <f t="shared" si="1"/>
        <v>1010.25</v>
      </c>
    </row>
    <row r="83" spans="2:6">
      <c r="B83" s="4"/>
      <c r="C83" s="5"/>
      <c r="D83" s="6"/>
      <c r="E83" s="6"/>
      <c r="F83" s="7">
        <f t="shared" si="1"/>
        <v>1010.25</v>
      </c>
    </row>
    <row r="84" spans="2:6">
      <c r="B84" s="4"/>
      <c r="C84" s="5"/>
      <c r="D84" s="6"/>
      <c r="E84" s="6"/>
      <c r="F84" s="7">
        <f t="shared" si="1"/>
        <v>1010.25</v>
      </c>
    </row>
    <row r="85" spans="2:6">
      <c r="B85" s="4"/>
      <c r="C85" s="5"/>
      <c r="D85" s="6"/>
      <c r="E85" s="6"/>
      <c r="F85" s="7">
        <f t="shared" si="1"/>
        <v>1010.25</v>
      </c>
    </row>
    <row r="86" spans="2:6">
      <c r="B86" s="4"/>
      <c r="C86" s="5"/>
      <c r="D86" s="6"/>
      <c r="E86" s="6"/>
      <c r="F86" s="7">
        <f t="shared" si="1"/>
        <v>1010.25</v>
      </c>
    </row>
    <row r="87" spans="2:6">
      <c r="B87" s="4"/>
      <c r="C87" s="5"/>
      <c r="D87" s="6"/>
      <c r="E87" s="6"/>
      <c r="F87" s="7">
        <f t="shared" si="1"/>
        <v>1010.25</v>
      </c>
    </row>
    <row r="88" spans="2:6">
      <c r="B88" s="4"/>
      <c r="C88" s="5"/>
      <c r="D88" s="6"/>
      <c r="E88" s="6"/>
      <c r="F88" s="7">
        <f t="shared" si="1"/>
        <v>1010.25</v>
      </c>
    </row>
    <row r="89" spans="2:6">
      <c r="B89" s="4"/>
      <c r="C89" s="5"/>
      <c r="D89" s="6"/>
      <c r="E89" s="6"/>
      <c r="F89" s="7">
        <f t="shared" si="1"/>
        <v>1010.25</v>
      </c>
    </row>
    <row r="90" spans="2:6">
      <c r="B90" s="4"/>
      <c r="C90" s="5"/>
      <c r="D90" s="6"/>
      <c r="E90" s="6"/>
      <c r="F90" s="7">
        <f t="shared" si="1"/>
        <v>1010.25</v>
      </c>
    </row>
    <row r="91" spans="2:6">
      <c r="B91" s="4"/>
      <c r="C91" s="5"/>
      <c r="D91" s="6"/>
      <c r="E91" s="6"/>
      <c r="F91" s="7">
        <f t="shared" si="1"/>
        <v>1010.25</v>
      </c>
    </row>
    <row r="92" spans="2:6">
      <c r="B92" s="4"/>
      <c r="C92" s="5"/>
      <c r="D92" s="6"/>
      <c r="E92" s="6"/>
      <c r="F92" s="7">
        <f t="shared" si="1"/>
        <v>1010.25</v>
      </c>
    </row>
    <row r="93" spans="2:6">
      <c r="B93" s="4"/>
      <c r="C93" s="5"/>
      <c r="D93" s="6"/>
      <c r="E93" s="6"/>
      <c r="F93" s="7">
        <f t="shared" si="1"/>
        <v>1010.25</v>
      </c>
    </row>
    <row r="94" spans="2:6">
      <c r="B94" s="4"/>
      <c r="C94" s="5"/>
      <c r="D94" s="6"/>
      <c r="E94" s="6"/>
      <c r="F94" s="7">
        <f t="shared" si="1"/>
        <v>1010.25</v>
      </c>
    </row>
    <row r="95" spans="2:6">
      <c r="B95" s="4"/>
      <c r="C95" s="5"/>
      <c r="D95" s="6"/>
      <c r="E95" s="6"/>
      <c r="F95" s="7">
        <f t="shared" si="1"/>
        <v>1010.25</v>
      </c>
    </row>
    <row r="96" spans="2:6">
      <c r="B96" s="4"/>
      <c r="C96" s="5"/>
      <c r="D96" s="6"/>
      <c r="E96" s="6"/>
      <c r="F96" s="7">
        <f t="shared" si="1"/>
        <v>1010.25</v>
      </c>
    </row>
    <row r="97" spans="2:6">
      <c r="B97" s="4"/>
      <c r="C97" s="5"/>
      <c r="D97" s="6"/>
      <c r="E97" s="6"/>
      <c r="F97" s="7">
        <f t="shared" si="1"/>
        <v>1010.25</v>
      </c>
    </row>
    <row r="98" spans="2:6">
      <c r="B98" s="4"/>
      <c r="C98" s="5"/>
      <c r="D98" s="6"/>
      <c r="E98" s="6"/>
      <c r="F98" s="7">
        <f t="shared" si="1"/>
        <v>1010.25</v>
      </c>
    </row>
    <row r="99" spans="2:6">
      <c r="B99" s="4"/>
      <c r="C99" s="5"/>
      <c r="D99" s="6"/>
      <c r="E99" s="6"/>
      <c r="F99" s="7">
        <f t="shared" si="1"/>
        <v>1010.25</v>
      </c>
    </row>
    <row r="100" spans="2:6">
      <c r="B100" s="4"/>
      <c r="C100" s="5"/>
      <c r="D100" s="6"/>
      <c r="E100" s="6"/>
      <c r="F100" s="7">
        <f t="shared" si="1"/>
        <v>1010.25</v>
      </c>
    </row>
    <row r="101" spans="2:6">
      <c r="B101" s="4"/>
      <c r="C101" s="5"/>
      <c r="D101" s="6"/>
      <c r="E101" s="6"/>
      <c r="F101" s="7">
        <f t="shared" si="1"/>
        <v>1010.25</v>
      </c>
    </row>
    <row r="102" spans="2:6">
      <c r="B102" s="4"/>
      <c r="C102" s="5"/>
      <c r="D102" s="6"/>
      <c r="E102" s="6"/>
      <c r="F102" s="7">
        <f t="shared" si="1"/>
        <v>1010.25</v>
      </c>
    </row>
    <row r="103" spans="2:6">
      <c r="B103" s="4"/>
      <c r="C103" s="5"/>
      <c r="D103" s="6"/>
      <c r="E103" s="6"/>
      <c r="F103" s="7">
        <f t="shared" si="1"/>
        <v>1010.25</v>
      </c>
    </row>
    <row r="104" spans="2:6">
      <c r="B104" s="4"/>
      <c r="C104" s="5"/>
      <c r="D104" s="6"/>
      <c r="E104" s="6"/>
      <c r="F104" s="7">
        <f t="shared" si="1"/>
        <v>1010.25</v>
      </c>
    </row>
    <row r="105" spans="2:6">
      <c r="B105" s="4"/>
      <c r="C105" s="5"/>
      <c r="D105" s="6"/>
      <c r="E105" s="6"/>
      <c r="F105" s="7">
        <f t="shared" si="1"/>
        <v>1010.25</v>
      </c>
    </row>
    <row r="106" spans="2:6">
      <c r="B106" s="4"/>
      <c r="C106" s="5"/>
      <c r="D106" s="6"/>
      <c r="E106" s="6"/>
      <c r="F106" s="7">
        <f t="shared" si="1"/>
        <v>1010.25</v>
      </c>
    </row>
    <row r="107" spans="2:6">
      <c r="B107" s="4"/>
      <c r="C107" s="5"/>
      <c r="D107" s="6"/>
      <c r="E107" s="6"/>
      <c r="F107" s="7">
        <f t="shared" si="1"/>
        <v>1010.25</v>
      </c>
    </row>
    <row r="108" spans="2:6">
      <c r="B108" s="4"/>
      <c r="C108" s="5"/>
      <c r="D108" s="6"/>
      <c r="E108" s="6"/>
      <c r="F108" s="7">
        <f t="shared" si="1"/>
        <v>1010.25</v>
      </c>
    </row>
    <row r="109" spans="2:6">
      <c r="B109" s="4"/>
      <c r="C109" s="5"/>
      <c r="D109" s="6"/>
      <c r="E109" s="6"/>
      <c r="F109" s="7">
        <f t="shared" si="1"/>
        <v>1010.25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7:E18">
    <sortCondition ref="B7:B18"/>
  </sortState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G15" sqref="G15"/>
    </sheetView>
  </sheetViews>
  <sheetFormatPr defaultRowHeight="15"/>
  <cols>
    <col min="2" max="2" width="10.7109375" bestFit="1" customWidth="1"/>
    <col min="3" max="3" width="13.140625" bestFit="1" customWidth="1"/>
  </cols>
  <sheetData>
    <row r="1" spans="2:6" ht="26.25" customHeight="1" thickBot="1">
      <c r="B1" s="65" t="s">
        <v>17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2178.75</v>
      </c>
      <c r="F3" s="15">
        <f>E3</f>
        <v>2178.75</v>
      </c>
    </row>
    <row r="4" spans="2:6">
      <c r="B4" s="4"/>
      <c r="C4" s="5"/>
      <c r="D4" s="6"/>
      <c r="E4" s="6"/>
      <c r="F4" s="7">
        <f>F3-D4+E4</f>
        <v>2178.75</v>
      </c>
    </row>
    <row r="5" spans="2:6">
      <c r="B5" s="4"/>
      <c r="C5" s="5"/>
      <c r="D5" s="6"/>
      <c r="E5" s="6"/>
      <c r="F5" s="7">
        <f t="shared" ref="F5:F68" si="0">F4-D5+E5</f>
        <v>2178.75</v>
      </c>
    </row>
    <row r="6" spans="2:6">
      <c r="B6" s="4"/>
      <c r="C6" s="5"/>
      <c r="D6" s="6"/>
      <c r="E6" s="6"/>
      <c r="F6" s="7">
        <f t="shared" si="0"/>
        <v>2178.75</v>
      </c>
    </row>
    <row r="7" spans="2:6">
      <c r="B7" s="4"/>
      <c r="C7" s="5"/>
      <c r="D7" s="6"/>
      <c r="E7" s="6"/>
      <c r="F7" s="7">
        <f t="shared" si="0"/>
        <v>2178.75</v>
      </c>
    </row>
    <row r="8" spans="2:6">
      <c r="B8" s="4"/>
      <c r="C8" s="5"/>
      <c r="D8" s="6"/>
      <c r="E8" s="6"/>
      <c r="F8" s="7">
        <f t="shared" si="0"/>
        <v>2178.75</v>
      </c>
    </row>
    <row r="9" spans="2:6">
      <c r="B9" s="4"/>
      <c r="C9" s="5"/>
      <c r="D9" s="6"/>
      <c r="E9" s="6"/>
      <c r="F9" s="7">
        <f t="shared" si="0"/>
        <v>2178.75</v>
      </c>
    </row>
    <row r="10" spans="2:6">
      <c r="B10" s="4"/>
      <c r="C10" s="5"/>
      <c r="D10" s="6"/>
      <c r="E10" s="6"/>
      <c r="F10" s="7">
        <f t="shared" si="0"/>
        <v>2178.75</v>
      </c>
    </row>
    <row r="11" spans="2:6">
      <c r="B11" s="4"/>
      <c r="C11" s="5"/>
      <c r="D11" s="6"/>
      <c r="E11" s="6"/>
      <c r="F11" s="7">
        <f t="shared" si="0"/>
        <v>2178.75</v>
      </c>
    </row>
    <row r="12" spans="2:6">
      <c r="B12" s="4"/>
      <c r="C12" s="5"/>
      <c r="D12" s="6"/>
      <c r="E12" s="6"/>
      <c r="F12" s="7">
        <f t="shared" si="0"/>
        <v>2178.75</v>
      </c>
    </row>
    <row r="13" spans="2:6">
      <c r="B13" s="4"/>
      <c r="C13" s="5"/>
      <c r="D13" s="6"/>
      <c r="E13" s="6"/>
      <c r="F13" s="7">
        <f t="shared" si="0"/>
        <v>2178.75</v>
      </c>
    </row>
    <row r="14" spans="2:6">
      <c r="B14" s="4"/>
      <c r="C14" s="5"/>
      <c r="D14" s="6"/>
      <c r="E14" s="6"/>
      <c r="F14" s="7">
        <f t="shared" si="0"/>
        <v>2178.75</v>
      </c>
    </row>
    <row r="15" spans="2:6">
      <c r="B15" s="4"/>
      <c r="C15" s="5"/>
      <c r="D15" s="6"/>
      <c r="E15" s="6"/>
      <c r="F15" s="7">
        <f t="shared" si="0"/>
        <v>2178.75</v>
      </c>
    </row>
    <row r="16" spans="2:6">
      <c r="B16" s="4"/>
      <c r="C16" s="5"/>
      <c r="D16" s="6"/>
      <c r="E16" s="6"/>
      <c r="F16" s="7">
        <f t="shared" si="0"/>
        <v>2178.75</v>
      </c>
    </row>
    <row r="17" spans="2:6">
      <c r="B17" s="4"/>
      <c r="C17" s="5"/>
      <c r="D17" s="6"/>
      <c r="E17" s="6"/>
      <c r="F17" s="7">
        <f t="shared" si="0"/>
        <v>2178.75</v>
      </c>
    </row>
    <row r="18" spans="2:6">
      <c r="B18" s="4"/>
      <c r="C18" s="5"/>
      <c r="D18" s="6"/>
      <c r="E18" s="6"/>
      <c r="F18" s="7">
        <f t="shared" si="0"/>
        <v>2178.75</v>
      </c>
    </row>
    <row r="19" spans="2:6">
      <c r="B19" s="4"/>
      <c r="C19" s="5"/>
      <c r="D19" s="6"/>
      <c r="E19" s="6"/>
      <c r="F19" s="7">
        <f t="shared" si="0"/>
        <v>2178.75</v>
      </c>
    </row>
    <row r="20" spans="2:6">
      <c r="B20" s="4"/>
      <c r="C20" s="5"/>
      <c r="D20" s="6"/>
      <c r="E20" s="6"/>
      <c r="F20" s="7">
        <f t="shared" si="0"/>
        <v>2178.75</v>
      </c>
    </row>
    <row r="21" spans="2:6">
      <c r="B21" s="4"/>
      <c r="C21" s="5"/>
      <c r="D21" s="6"/>
      <c r="E21" s="6"/>
      <c r="F21" s="7">
        <f t="shared" si="0"/>
        <v>2178.75</v>
      </c>
    </row>
    <row r="22" spans="2:6">
      <c r="B22" s="4"/>
      <c r="C22" s="5"/>
      <c r="D22" s="6"/>
      <c r="E22" s="6"/>
      <c r="F22" s="7">
        <f t="shared" si="0"/>
        <v>2178.75</v>
      </c>
    </row>
    <row r="23" spans="2:6">
      <c r="B23" s="4"/>
      <c r="C23" s="5"/>
      <c r="D23" s="6"/>
      <c r="E23" s="6"/>
      <c r="F23" s="7">
        <f t="shared" si="0"/>
        <v>2178.75</v>
      </c>
    </row>
    <row r="24" spans="2:6">
      <c r="B24" s="4"/>
      <c r="C24" s="5"/>
      <c r="D24" s="6"/>
      <c r="E24" s="6"/>
      <c r="F24" s="7">
        <f t="shared" si="0"/>
        <v>2178.75</v>
      </c>
    </row>
    <row r="25" spans="2:6">
      <c r="B25" s="4"/>
      <c r="C25" s="5"/>
      <c r="D25" s="6"/>
      <c r="E25" s="6"/>
      <c r="F25" s="7">
        <f t="shared" si="0"/>
        <v>2178.75</v>
      </c>
    </row>
    <row r="26" spans="2:6">
      <c r="B26" s="4"/>
      <c r="C26" s="5"/>
      <c r="D26" s="6"/>
      <c r="E26" s="6"/>
      <c r="F26" s="7">
        <f t="shared" si="0"/>
        <v>2178.75</v>
      </c>
    </row>
    <row r="27" spans="2:6">
      <c r="B27" s="4"/>
      <c r="C27" s="5"/>
      <c r="D27" s="6"/>
      <c r="E27" s="6"/>
      <c r="F27" s="7">
        <f t="shared" si="0"/>
        <v>2178.75</v>
      </c>
    </row>
    <row r="28" spans="2:6">
      <c r="B28" s="4"/>
      <c r="C28" s="5"/>
      <c r="D28" s="6"/>
      <c r="E28" s="6"/>
      <c r="F28" s="7">
        <f t="shared" si="0"/>
        <v>2178.75</v>
      </c>
    </row>
    <row r="29" spans="2:6">
      <c r="B29" s="4"/>
      <c r="C29" s="5"/>
      <c r="D29" s="6"/>
      <c r="E29" s="6"/>
      <c r="F29" s="7">
        <f t="shared" si="0"/>
        <v>2178.75</v>
      </c>
    </row>
    <row r="30" spans="2:6">
      <c r="B30" s="4"/>
      <c r="C30" s="5"/>
      <c r="D30" s="6"/>
      <c r="E30" s="6"/>
      <c r="F30" s="7">
        <f t="shared" si="0"/>
        <v>2178.75</v>
      </c>
    </row>
    <row r="31" spans="2:6">
      <c r="B31" s="4"/>
      <c r="C31" s="5"/>
      <c r="D31" s="6"/>
      <c r="E31" s="6"/>
      <c r="F31" s="7">
        <f t="shared" si="0"/>
        <v>2178.75</v>
      </c>
    </row>
    <row r="32" spans="2:6">
      <c r="B32" s="4"/>
      <c r="C32" s="5"/>
      <c r="D32" s="6"/>
      <c r="E32" s="6"/>
      <c r="F32" s="7">
        <f t="shared" si="0"/>
        <v>2178.75</v>
      </c>
    </row>
    <row r="33" spans="2:6">
      <c r="B33" s="4"/>
      <c r="C33" s="5"/>
      <c r="D33" s="6"/>
      <c r="E33" s="6"/>
      <c r="F33" s="7">
        <f t="shared" si="0"/>
        <v>2178.75</v>
      </c>
    </row>
    <row r="34" spans="2:6">
      <c r="B34" s="4"/>
      <c r="C34" s="5"/>
      <c r="D34" s="6"/>
      <c r="E34" s="6"/>
      <c r="F34" s="7">
        <f t="shared" si="0"/>
        <v>2178.75</v>
      </c>
    </row>
    <row r="35" spans="2:6">
      <c r="B35" s="4"/>
      <c r="C35" s="5"/>
      <c r="D35" s="6"/>
      <c r="E35" s="6"/>
      <c r="F35" s="7">
        <f t="shared" si="0"/>
        <v>2178.75</v>
      </c>
    </row>
    <row r="36" spans="2:6">
      <c r="B36" s="4"/>
      <c r="C36" s="5"/>
      <c r="D36" s="6"/>
      <c r="E36" s="6"/>
      <c r="F36" s="7">
        <f t="shared" si="0"/>
        <v>2178.75</v>
      </c>
    </row>
    <row r="37" spans="2:6">
      <c r="B37" s="4"/>
      <c r="C37" s="5"/>
      <c r="D37" s="6"/>
      <c r="E37" s="6"/>
      <c r="F37" s="7">
        <f t="shared" si="0"/>
        <v>2178.75</v>
      </c>
    </row>
    <row r="38" spans="2:6">
      <c r="B38" s="4"/>
      <c r="C38" s="5"/>
      <c r="D38" s="6"/>
      <c r="E38" s="6"/>
      <c r="F38" s="7">
        <f t="shared" si="0"/>
        <v>2178.75</v>
      </c>
    </row>
    <row r="39" spans="2:6">
      <c r="B39" s="4"/>
      <c r="C39" s="5"/>
      <c r="D39" s="6"/>
      <c r="E39" s="6"/>
      <c r="F39" s="7">
        <f t="shared" si="0"/>
        <v>2178.75</v>
      </c>
    </row>
    <row r="40" spans="2:6">
      <c r="B40" s="4"/>
      <c r="C40" s="5"/>
      <c r="D40" s="6"/>
      <c r="E40" s="6"/>
      <c r="F40" s="7">
        <f t="shared" si="0"/>
        <v>2178.75</v>
      </c>
    </row>
    <row r="41" spans="2:6">
      <c r="B41" s="4"/>
      <c r="C41" s="5"/>
      <c r="D41" s="6"/>
      <c r="E41" s="6"/>
      <c r="F41" s="7">
        <f t="shared" si="0"/>
        <v>2178.75</v>
      </c>
    </row>
    <row r="42" spans="2:6">
      <c r="B42" s="4"/>
      <c r="C42" s="5"/>
      <c r="D42" s="6"/>
      <c r="E42" s="6"/>
      <c r="F42" s="7">
        <f t="shared" si="0"/>
        <v>2178.75</v>
      </c>
    </row>
    <row r="43" spans="2:6">
      <c r="B43" s="4"/>
      <c r="C43" s="5"/>
      <c r="D43" s="6"/>
      <c r="E43" s="6"/>
      <c r="F43" s="7">
        <f t="shared" si="0"/>
        <v>2178.75</v>
      </c>
    </row>
    <row r="44" spans="2:6">
      <c r="B44" s="4"/>
      <c r="C44" s="5"/>
      <c r="D44" s="6"/>
      <c r="E44" s="6"/>
      <c r="F44" s="7">
        <f t="shared" si="0"/>
        <v>2178.75</v>
      </c>
    </row>
    <row r="45" spans="2:6">
      <c r="B45" s="4"/>
      <c r="C45" s="5"/>
      <c r="D45" s="6"/>
      <c r="E45" s="6"/>
      <c r="F45" s="7">
        <f t="shared" si="0"/>
        <v>2178.75</v>
      </c>
    </row>
    <row r="46" spans="2:6">
      <c r="B46" s="4"/>
      <c r="C46" s="5"/>
      <c r="D46" s="6"/>
      <c r="E46" s="6"/>
      <c r="F46" s="7">
        <f t="shared" si="0"/>
        <v>2178.75</v>
      </c>
    </row>
    <row r="47" spans="2:6">
      <c r="B47" s="4"/>
      <c r="C47" s="5"/>
      <c r="D47" s="6"/>
      <c r="E47" s="6"/>
      <c r="F47" s="7">
        <f t="shared" si="0"/>
        <v>2178.75</v>
      </c>
    </row>
    <row r="48" spans="2:6">
      <c r="B48" s="4"/>
      <c r="C48" s="5"/>
      <c r="D48" s="6"/>
      <c r="E48" s="6"/>
      <c r="F48" s="7">
        <f t="shared" si="0"/>
        <v>2178.75</v>
      </c>
    </row>
    <row r="49" spans="2:6">
      <c r="B49" s="4"/>
      <c r="C49" s="5"/>
      <c r="D49" s="6"/>
      <c r="E49" s="6"/>
      <c r="F49" s="7">
        <f t="shared" si="0"/>
        <v>2178.75</v>
      </c>
    </row>
    <row r="50" spans="2:6">
      <c r="B50" s="4"/>
      <c r="C50" s="5"/>
      <c r="D50" s="6"/>
      <c r="E50" s="6"/>
      <c r="F50" s="7">
        <f t="shared" si="0"/>
        <v>2178.75</v>
      </c>
    </row>
    <row r="51" spans="2:6">
      <c r="B51" s="4"/>
      <c r="C51" s="5"/>
      <c r="D51" s="6"/>
      <c r="E51" s="6"/>
      <c r="F51" s="7">
        <f t="shared" si="0"/>
        <v>2178.75</v>
      </c>
    </row>
    <row r="52" spans="2:6">
      <c r="B52" s="4"/>
      <c r="C52" s="5"/>
      <c r="D52" s="6"/>
      <c r="E52" s="6"/>
      <c r="F52" s="7">
        <f t="shared" si="0"/>
        <v>2178.75</v>
      </c>
    </row>
    <row r="53" spans="2:6">
      <c r="B53" s="4"/>
      <c r="C53" s="5"/>
      <c r="D53" s="6"/>
      <c r="E53" s="6"/>
      <c r="F53" s="7">
        <f t="shared" si="0"/>
        <v>2178.75</v>
      </c>
    </row>
    <row r="54" spans="2:6">
      <c r="B54" s="4"/>
      <c r="C54" s="5"/>
      <c r="D54" s="6"/>
      <c r="E54" s="6"/>
      <c r="F54" s="7">
        <f t="shared" si="0"/>
        <v>2178.75</v>
      </c>
    </row>
    <row r="55" spans="2:6">
      <c r="B55" s="4"/>
      <c r="C55" s="5"/>
      <c r="D55" s="6"/>
      <c r="E55" s="6"/>
      <c r="F55" s="7">
        <f t="shared" si="0"/>
        <v>2178.75</v>
      </c>
    </row>
    <row r="56" spans="2:6">
      <c r="B56" s="4"/>
      <c r="C56" s="5"/>
      <c r="D56" s="6"/>
      <c r="E56" s="6"/>
      <c r="F56" s="7">
        <f t="shared" si="0"/>
        <v>2178.75</v>
      </c>
    </row>
    <row r="57" spans="2:6">
      <c r="B57" s="4"/>
      <c r="C57" s="5"/>
      <c r="D57" s="6"/>
      <c r="E57" s="6"/>
      <c r="F57" s="7">
        <f t="shared" si="0"/>
        <v>2178.75</v>
      </c>
    </row>
    <row r="58" spans="2:6">
      <c r="B58" s="4"/>
      <c r="C58" s="5"/>
      <c r="D58" s="6"/>
      <c r="E58" s="6"/>
      <c r="F58" s="7">
        <f t="shared" si="0"/>
        <v>2178.75</v>
      </c>
    </row>
    <row r="59" spans="2:6">
      <c r="B59" s="4"/>
      <c r="C59" s="5"/>
      <c r="D59" s="6"/>
      <c r="E59" s="6"/>
      <c r="F59" s="7">
        <f t="shared" si="0"/>
        <v>2178.75</v>
      </c>
    </row>
    <row r="60" spans="2:6">
      <c r="B60" s="4"/>
      <c r="C60" s="5"/>
      <c r="D60" s="6"/>
      <c r="E60" s="6"/>
      <c r="F60" s="7">
        <f t="shared" si="0"/>
        <v>2178.75</v>
      </c>
    </row>
    <row r="61" spans="2:6">
      <c r="B61" s="4"/>
      <c r="C61" s="5"/>
      <c r="D61" s="6"/>
      <c r="E61" s="6"/>
      <c r="F61" s="7">
        <f t="shared" si="0"/>
        <v>2178.75</v>
      </c>
    </row>
    <row r="62" spans="2:6">
      <c r="B62" s="4"/>
      <c r="C62" s="5"/>
      <c r="D62" s="6"/>
      <c r="E62" s="6"/>
      <c r="F62" s="7">
        <f t="shared" si="0"/>
        <v>2178.75</v>
      </c>
    </row>
    <row r="63" spans="2:6">
      <c r="B63" s="4"/>
      <c r="C63" s="5"/>
      <c r="D63" s="6"/>
      <c r="E63" s="6"/>
      <c r="F63" s="7">
        <f t="shared" si="0"/>
        <v>2178.75</v>
      </c>
    </row>
    <row r="64" spans="2:6">
      <c r="B64" s="4"/>
      <c r="C64" s="5"/>
      <c r="D64" s="6"/>
      <c r="E64" s="6"/>
      <c r="F64" s="7">
        <f t="shared" si="0"/>
        <v>2178.75</v>
      </c>
    </row>
    <row r="65" spans="2:6">
      <c r="B65" s="4"/>
      <c r="C65" s="5"/>
      <c r="D65" s="6"/>
      <c r="E65" s="6"/>
      <c r="F65" s="7">
        <f t="shared" si="0"/>
        <v>2178.75</v>
      </c>
    </row>
    <row r="66" spans="2:6">
      <c r="B66" s="4"/>
      <c r="C66" s="5"/>
      <c r="D66" s="6"/>
      <c r="E66" s="6"/>
      <c r="F66" s="7">
        <f t="shared" si="0"/>
        <v>2178.75</v>
      </c>
    </row>
    <row r="67" spans="2:6">
      <c r="B67" s="4"/>
      <c r="C67" s="5"/>
      <c r="D67" s="6"/>
      <c r="E67" s="6"/>
      <c r="F67" s="7">
        <f t="shared" si="0"/>
        <v>2178.75</v>
      </c>
    </row>
    <row r="68" spans="2:6">
      <c r="B68" s="4"/>
      <c r="C68" s="5"/>
      <c r="D68" s="6"/>
      <c r="E68" s="6"/>
      <c r="F68" s="7">
        <f t="shared" si="0"/>
        <v>2178.75</v>
      </c>
    </row>
    <row r="69" spans="2:6">
      <c r="B69" s="4"/>
      <c r="C69" s="5"/>
      <c r="D69" s="6"/>
      <c r="E69" s="6"/>
      <c r="F69" s="7">
        <f t="shared" ref="F69:F109" si="1">F68-D69+E69</f>
        <v>2178.75</v>
      </c>
    </row>
    <row r="70" spans="2:6">
      <c r="B70" s="4"/>
      <c r="C70" s="5"/>
      <c r="D70" s="6"/>
      <c r="E70" s="6"/>
      <c r="F70" s="7">
        <f t="shared" si="1"/>
        <v>2178.75</v>
      </c>
    </row>
    <row r="71" spans="2:6">
      <c r="B71" s="4"/>
      <c r="C71" s="5"/>
      <c r="D71" s="6"/>
      <c r="E71" s="6"/>
      <c r="F71" s="7">
        <f t="shared" si="1"/>
        <v>2178.75</v>
      </c>
    </row>
    <row r="72" spans="2:6">
      <c r="B72" s="4"/>
      <c r="C72" s="5"/>
      <c r="D72" s="6"/>
      <c r="E72" s="6"/>
      <c r="F72" s="7">
        <f t="shared" si="1"/>
        <v>2178.75</v>
      </c>
    </row>
    <row r="73" spans="2:6">
      <c r="B73" s="4"/>
      <c r="C73" s="5"/>
      <c r="D73" s="6"/>
      <c r="E73" s="6"/>
      <c r="F73" s="7">
        <f t="shared" si="1"/>
        <v>2178.75</v>
      </c>
    </row>
    <row r="74" spans="2:6">
      <c r="B74" s="4"/>
      <c r="C74" s="5"/>
      <c r="D74" s="6"/>
      <c r="E74" s="6"/>
      <c r="F74" s="7">
        <f t="shared" si="1"/>
        <v>2178.75</v>
      </c>
    </row>
    <row r="75" spans="2:6">
      <c r="B75" s="4"/>
      <c r="C75" s="5"/>
      <c r="D75" s="6"/>
      <c r="E75" s="6"/>
      <c r="F75" s="7">
        <f t="shared" si="1"/>
        <v>2178.75</v>
      </c>
    </row>
    <row r="76" spans="2:6">
      <c r="B76" s="4"/>
      <c r="C76" s="5"/>
      <c r="D76" s="6"/>
      <c r="E76" s="6"/>
      <c r="F76" s="7">
        <f t="shared" si="1"/>
        <v>2178.75</v>
      </c>
    </row>
    <row r="77" spans="2:6">
      <c r="B77" s="4"/>
      <c r="C77" s="5"/>
      <c r="D77" s="6"/>
      <c r="E77" s="6"/>
      <c r="F77" s="7">
        <f t="shared" si="1"/>
        <v>2178.75</v>
      </c>
    </row>
    <row r="78" spans="2:6">
      <c r="B78" s="4"/>
      <c r="C78" s="5"/>
      <c r="D78" s="6"/>
      <c r="E78" s="6"/>
      <c r="F78" s="7">
        <f t="shared" si="1"/>
        <v>2178.75</v>
      </c>
    </row>
    <row r="79" spans="2:6">
      <c r="B79" s="4"/>
      <c r="C79" s="5"/>
      <c r="D79" s="6"/>
      <c r="E79" s="6"/>
      <c r="F79" s="7">
        <f t="shared" si="1"/>
        <v>2178.75</v>
      </c>
    </row>
    <row r="80" spans="2:6">
      <c r="B80" s="4"/>
      <c r="C80" s="5"/>
      <c r="D80" s="6"/>
      <c r="E80" s="6"/>
      <c r="F80" s="7">
        <f t="shared" si="1"/>
        <v>2178.75</v>
      </c>
    </row>
    <row r="81" spans="2:6">
      <c r="B81" s="4"/>
      <c r="C81" s="5"/>
      <c r="D81" s="6"/>
      <c r="E81" s="6"/>
      <c r="F81" s="7">
        <f t="shared" si="1"/>
        <v>2178.75</v>
      </c>
    </row>
    <row r="82" spans="2:6">
      <c r="B82" s="4"/>
      <c r="C82" s="5"/>
      <c r="D82" s="6"/>
      <c r="E82" s="6"/>
      <c r="F82" s="7">
        <f t="shared" si="1"/>
        <v>2178.75</v>
      </c>
    </row>
    <row r="83" spans="2:6">
      <c r="B83" s="4"/>
      <c r="C83" s="5"/>
      <c r="D83" s="6"/>
      <c r="E83" s="6"/>
      <c r="F83" s="7">
        <f t="shared" si="1"/>
        <v>2178.75</v>
      </c>
    </row>
    <row r="84" spans="2:6">
      <c r="B84" s="4"/>
      <c r="C84" s="5"/>
      <c r="D84" s="6"/>
      <c r="E84" s="6"/>
      <c r="F84" s="7">
        <f t="shared" si="1"/>
        <v>2178.75</v>
      </c>
    </row>
    <row r="85" spans="2:6">
      <c r="B85" s="4"/>
      <c r="C85" s="5"/>
      <c r="D85" s="6"/>
      <c r="E85" s="6"/>
      <c r="F85" s="7">
        <f t="shared" si="1"/>
        <v>2178.75</v>
      </c>
    </row>
    <row r="86" spans="2:6">
      <c r="B86" s="4"/>
      <c r="C86" s="5"/>
      <c r="D86" s="6"/>
      <c r="E86" s="6"/>
      <c r="F86" s="7">
        <f t="shared" si="1"/>
        <v>2178.75</v>
      </c>
    </row>
    <row r="87" spans="2:6">
      <c r="B87" s="4"/>
      <c r="C87" s="5"/>
      <c r="D87" s="6"/>
      <c r="E87" s="6"/>
      <c r="F87" s="7">
        <f t="shared" si="1"/>
        <v>2178.75</v>
      </c>
    </row>
    <row r="88" spans="2:6">
      <c r="B88" s="4"/>
      <c r="C88" s="5"/>
      <c r="D88" s="6"/>
      <c r="E88" s="6"/>
      <c r="F88" s="7">
        <f t="shared" si="1"/>
        <v>2178.75</v>
      </c>
    </row>
    <row r="89" spans="2:6">
      <c r="B89" s="4"/>
      <c r="C89" s="5"/>
      <c r="D89" s="6"/>
      <c r="E89" s="6"/>
      <c r="F89" s="7">
        <f t="shared" si="1"/>
        <v>2178.75</v>
      </c>
    </row>
    <row r="90" spans="2:6">
      <c r="B90" s="4"/>
      <c r="C90" s="5"/>
      <c r="D90" s="6"/>
      <c r="E90" s="6"/>
      <c r="F90" s="7">
        <f t="shared" si="1"/>
        <v>2178.75</v>
      </c>
    </row>
    <row r="91" spans="2:6">
      <c r="B91" s="4"/>
      <c r="C91" s="5"/>
      <c r="D91" s="6"/>
      <c r="E91" s="6"/>
      <c r="F91" s="7">
        <f t="shared" si="1"/>
        <v>2178.75</v>
      </c>
    </row>
    <row r="92" spans="2:6">
      <c r="B92" s="4"/>
      <c r="C92" s="5"/>
      <c r="D92" s="6"/>
      <c r="E92" s="6"/>
      <c r="F92" s="7">
        <f t="shared" si="1"/>
        <v>2178.75</v>
      </c>
    </row>
    <row r="93" spans="2:6">
      <c r="B93" s="4"/>
      <c r="C93" s="5"/>
      <c r="D93" s="6"/>
      <c r="E93" s="6"/>
      <c r="F93" s="7">
        <f t="shared" si="1"/>
        <v>2178.75</v>
      </c>
    </row>
    <row r="94" spans="2:6">
      <c r="B94" s="4"/>
      <c r="C94" s="5"/>
      <c r="D94" s="6"/>
      <c r="E94" s="6"/>
      <c r="F94" s="7">
        <f t="shared" si="1"/>
        <v>2178.75</v>
      </c>
    </row>
    <row r="95" spans="2:6">
      <c r="B95" s="4"/>
      <c r="C95" s="5"/>
      <c r="D95" s="6"/>
      <c r="E95" s="6"/>
      <c r="F95" s="7">
        <f t="shared" si="1"/>
        <v>2178.75</v>
      </c>
    </row>
    <row r="96" spans="2:6">
      <c r="B96" s="4"/>
      <c r="C96" s="5"/>
      <c r="D96" s="6"/>
      <c r="E96" s="6"/>
      <c r="F96" s="7">
        <f t="shared" si="1"/>
        <v>2178.75</v>
      </c>
    </row>
    <row r="97" spans="2:6">
      <c r="B97" s="4"/>
      <c r="C97" s="5"/>
      <c r="D97" s="6"/>
      <c r="E97" s="6"/>
      <c r="F97" s="7">
        <f t="shared" si="1"/>
        <v>2178.75</v>
      </c>
    </row>
    <row r="98" spans="2:6">
      <c r="B98" s="4"/>
      <c r="C98" s="5"/>
      <c r="D98" s="6"/>
      <c r="E98" s="6"/>
      <c r="F98" s="7">
        <f t="shared" si="1"/>
        <v>2178.75</v>
      </c>
    </row>
    <row r="99" spans="2:6">
      <c r="B99" s="4"/>
      <c r="C99" s="5"/>
      <c r="D99" s="6"/>
      <c r="E99" s="6"/>
      <c r="F99" s="7">
        <f t="shared" si="1"/>
        <v>2178.75</v>
      </c>
    </row>
    <row r="100" spans="2:6">
      <c r="B100" s="4"/>
      <c r="C100" s="5"/>
      <c r="D100" s="6"/>
      <c r="E100" s="6"/>
      <c r="F100" s="7">
        <f t="shared" si="1"/>
        <v>2178.75</v>
      </c>
    </row>
    <row r="101" spans="2:6">
      <c r="B101" s="4"/>
      <c r="C101" s="5"/>
      <c r="D101" s="6"/>
      <c r="E101" s="6"/>
      <c r="F101" s="7">
        <f t="shared" si="1"/>
        <v>2178.75</v>
      </c>
    </row>
    <row r="102" spans="2:6">
      <c r="B102" s="4"/>
      <c r="C102" s="5"/>
      <c r="D102" s="6"/>
      <c r="E102" s="6"/>
      <c r="F102" s="7">
        <f t="shared" si="1"/>
        <v>2178.75</v>
      </c>
    </row>
    <row r="103" spans="2:6">
      <c r="B103" s="4"/>
      <c r="C103" s="5"/>
      <c r="D103" s="6"/>
      <c r="E103" s="6"/>
      <c r="F103" s="7">
        <f t="shared" si="1"/>
        <v>2178.75</v>
      </c>
    </row>
    <row r="104" spans="2:6">
      <c r="B104" s="4"/>
      <c r="C104" s="5"/>
      <c r="D104" s="6"/>
      <c r="E104" s="6"/>
      <c r="F104" s="7">
        <f t="shared" si="1"/>
        <v>2178.75</v>
      </c>
    </row>
    <row r="105" spans="2:6">
      <c r="B105" s="4"/>
      <c r="C105" s="5"/>
      <c r="D105" s="6"/>
      <c r="E105" s="6"/>
      <c r="F105" s="7">
        <f t="shared" si="1"/>
        <v>2178.75</v>
      </c>
    </row>
    <row r="106" spans="2:6">
      <c r="B106" s="4"/>
      <c r="C106" s="5"/>
      <c r="D106" s="6"/>
      <c r="E106" s="6"/>
      <c r="F106" s="7">
        <f t="shared" si="1"/>
        <v>2178.75</v>
      </c>
    </row>
    <row r="107" spans="2:6">
      <c r="B107" s="4"/>
      <c r="C107" s="5"/>
      <c r="D107" s="6"/>
      <c r="E107" s="6"/>
      <c r="F107" s="7">
        <f t="shared" si="1"/>
        <v>2178.75</v>
      </c>
    </row>
    <row r="108" spans="2:6">
      <c r="B108" s="4"/>
      <c r="C108" s="5"/>
      <c r="D108" s="6"/>
      <c r="E108" s="6"/>
      <c r="F108" s="7">
        <f t="shared" si="1"/>
        <v>2178.75</v>
      </c>
    </row>
    <row r="109" spans="2:6">
      <c r="B109" s="4"/>
      <c r="C109" s="5"/>
      <c r="D109" s="6"/>
      <c r="E109" s="6"/>
      <c r="F109" s="7">
        <f t="shared" si="1"/>
        <v>2178.75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mergeCells count="1"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N4" sqref="N4"/>
    </sheetView>
  </sheetViews>
  <sheetFormatPr defaultRowHeight="15"/>
  <cols>
    <col min="2" max="3" width="12" bestFit="1" customWidth="1"/>
    <col min="4" max="4" width="9.28515625" bestFit="1" customWidth="1"/>
    <col min="5" max="5" width="9.85546875" bestFit="1" customWidth="1"/>
    <col min="6" max="6" width="10.42578125" bestFit="1" customWidth="1"/>
  </cols>
  <sheetData>
    <row r="1" spans="2:6" ht="31.5" customHeight="1" thickBot="1">
      <c r="B1" s="66" t="s">
        <v>19</v>
      </c>
      <c r="C1" s="66"/>
      <c r="D1" s="66"/>
      <c r="E1" s="66"/>
      <c r="F1" s="66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 ht="34.5" customHeight="1">
      <c r="B3" s="12">
        <v>42369</v>
      </c>
      <c r="C3" s="13" t="s">
        <v>4</v>
      </c>
      <c r="D3" s="14"/>
      <c r="E3" s="14">
        <v>688.5</v>
      </c>
      <c r="F3" s="15">
        <f>E3</f>
        <v>688.5</v>
      </c>
    </row>
    <row r="4" spans="2:6" ht="34.5" customHeight="1">
      <c r="B4" s="4"/>
      <c r="C4" s="5"/>
      <c r="D4" s="6"/>
      <c r="E4" s="6"/>
      <c r="F4" s="7">
        <f>F3-D4+E4</f>
        <v>688.5</v>
      </c>
    </row>
    <row r="5" spans="2:6">
      <c r="B5" s="4"/>
      <c r="C5" s="5"/>
      <c r="D5" s="6"/>
      <c r="E5" s="6"/>
      <c r="F5" s="7">
        <f t="shared" ref="F5:F68" si="0">F4-D5+E5</f>
        <v>688.5</v>
      </c>
    </row>
    <row r="6" spans="2:6">
      <c r="B6" s="4"/>
      <c r="C6" s="5"/>
      <c r="D6" s="6"/>
      <c r="E6" s="6"/>
      <c r="F6" s="7">
        <f t="shared" si="0"/>
        <v>688.5</v>
      </c>
    </row>
    <row r="7" spans="2:6">
      <c r="B7" s="4"/>
      <c r="C7" s="5"/>
      <c r="D7" s="6"/>
      <c r="E7" s="6"/>
      <c r="F7" s="7">
        <f t="shared" si="0"/>
        <v>688.5</v>
      </c>
    </row>
    <row r="8" spans="2:6">
      <c r="B8" s="4"/>
      <c r="C8" s="5"/>
      <c r="D8" s="6"/>
      <c r="E8" s="6"/>
      <c r="F8" s="7">
        <f t="shared" si="0"/>
        <v>688.5</v>
      </c>
    </row>
    <row r="9" spans="2:6">
      <c r="B9" s="4"/>
      <c r="C9" s="5"/>
      <c r="D9" s="6"/>
      <c r="E9" s="6"/>
      <c r="F9" s="7">
        <f t="shared" si="0"/>
        <v>688.5</v>
      </c>
    </row>
    <row r="10" spans="2:6">
      <c r="B10" s="4"/>
      <c r="C10" s="5"/>
      <c r="D10" s="6"/>
      <c r="E10" s="6"/>
      <c r="F10" s="7">
        <f t="shared" si="0"/>
        <v>688.5</v>
      </c>
    </row>
    <row r="11" spans="2:6">
      <c r="B11" s="4"/>
      <c r="C11" s="5"/>
      <c r="D11" s="6"/>
      <c r="E11" s="6"/>
      <c r="F11" s="7">
        <f t="shared" si="0"/>
        <v>688.5</v>
      </c>
    </row>
    <row r="12" spans="2:6">
      <c r="B12" s="4"/>
      <c r="C12" s="5"/>
      <c r="D12" s="6"/>
      <c r="E12" s="6"/>
      <c r="F12" s="7">
        <f t="shared" si="0"/>
        <v>688.5</v>
      </c>
    </row>
    <row r="13" spans="2:6">
      <c r="B13" s="4"/>
      <c r="C13" s="5"/>
      <c r="D13" s="6"/>
      <c r="E13" s="6"/>
      <c r="F13" s="7">
        <f t="shared" si="0"/>
        <v>688.5</v>
      </c>
    </row>
    <row r="14" spans="2:6">
      <c r="B14" s="4"/>
      <c r="C14" s="5"/>
      <c r="D14" s="6"/>
      <c r="E14" s="6"/>
      <c r="F14" s="7">
        <f t="shared" si="0"/>
        <v>688.5</v>
      </c>
    </row>
    <row r="15" spans="2:6">
      <c r="B15" s="4"/>
      <c r="C15" s="5"/>
      <c r="D15" s="6"/>
      <c r="E15" s="6"/>
      <c r="F15" s="7">
        <f t="shared" si="0"/>
        <v>688.5</v>
      </c>
    </row>
    <row r="16" spans="2:6">
      <c r="B16" s="4"/>
      <c r="C16" s="5"/>
      <c r="D16" s="6"/>
      <c r="E16" s="6"/>
      <c r="F16" s="7">
        <f t="shared" si="0"/>
        <v>688.5</v>
      </c>
    </row>
    <row r="17" spans="2:6">
      <c r="B17" s="54"/>
      <c r="C17" s="5"/>
      <c r="D17" s="6"/>
      <c r="E17" s="6"/>
      <c r="F17" s="7">
        <f t="shared" si="0"/>
        <v>688.5</v>
      </c>
    </row>
    <row r="18" spans="2:6">
      <c r="B18" s="53"/>
      <c r="C18" s="5"/>
      <c r="D18" s="6"/>
      <c r="E18" s="6"/>
      <c r="F18" s="7">
        <f t="shared" si="0"/>
        <v>688.5</v>
      </c>
    </row>
    <row r="19" spans="2:6">
      <c r="B19" s="4"/>
      <c r="C19" s="5"/>
      <c r="D19" s="6"/>
      <c r="E19" s="6"/>
      <c r="F19" s="7">
        <f t="shared" si="0"/>
        <v>688.5</v>
      </c>
    </row>
    <row r="20" spans="2:6">
      <c r="B20" s="4"/>
      <c r="C20" s="5"/>
      <c r="D20" s="6"/>
      <c r="E20" s="6"/>
      <c r="F20" s="7">
        <f t="shared" si="0"/>
        <v>688.5</v>
      </c>
    </row>
    <row r="21" spans="2:6">
      <c r="B21" s="4"/>
      <c r="C21" s="5"/>
      <c r="D21" s="6"/>
      <c r="E21" s="6"/>
      <c r="F21" s="7">
        <f t="shared" si="0"/>
        <v>688.5</v>
      </c>
    </row>
    <row r="22" spans="2:6">
      <c r="B22" s="4"/>
      <c r="C22" s="5"/>
      <c r="D22" s="6"/>
      <c r="E22" s="6"/>
      <c r="F22" s="7">
        <f t="shared" si="0"/>
        <v>688.5</v>
      </c>
    </row>
    <row r="23" spans="2:6">
      <c r="B23" s="4"/>
      <c r="C23" s="5"/>
      <c r="D23" s="6"/>
      <c r="E23" s="6"/>
      <c r="F23" s="7">
        <f t="shared" si="0"/>
        <v>688.5</v>
      </c>
    </row>
    <row r="24" spans="2:6">
      <c r="B24" s="4"/>
      <c r="C24" s="5"/>
      <c r="D24" s="6"/>
      <c r="E24" s="6"/>
      <c r="F24" s="7">
        <f t="shared" si="0"/>
        <v>688.5</v>
      </c>
    </row>
    <row r="25" spans="2:6">
      <c r="B25" s="4"/>
      <c r="C25" s="5"/>
      <c r="D25" s="6"/>
      <c r="E25" s="6"/>
      <c r="F25" s="7">
        <f t="shared" si="0"/>
        <v>688.5</v>
      </c>
    </row>
    <row r="26" spans="2:6">
      <c r="B26" s="4"/>
      <c r="C26" s="5"/>
      <c r="D26" s="6"/>
      <c r="E26" s="6"/>
      <c r="F26" s="7">
        <f t="shared" si="0"/>
        <v>688.5</v>
      </c>
    </row>
    <row r="27" spans="2:6">
      <c r="B27" s="4"/>
      <c r="C27" s="5"/>
      <c r="D27" s="6"/>
      <c r="E27" s="6"/>
      <c r="F27" s="7">
        <f t="shared" si="0"/>
        <v>688.5</v>
      </c>
    </row>
    <row r="28" spans="2:6">
      <c r="B28" s="4"/>
      <c r="C28" s="5"/>
      <c r="D28" s="6"/>
      <c r="E28" s="6"/>
      <c r="F28" s="7">
        <f t="shared" si="0"/>
        <v>688.5</v>
      </c>
    </row>
    <row r="29" spans="2:6">
      <c r="B29" s="4"/>
      <c r="C29" s="5"/>
      <c r="D29" s="6"/>
      <c r="E29" s="6"/>
      <c r="F29" s="7">
        <f t="shared" si="0"/>
        <v>688.5</v>
      </c>
    </row>
    <row r="30" spans="2:6">
      <c r="B30" s="4"/>
      <c r="C30" s="5"/>
      <c r="D30" s="6"/>
      <c r="E30" s="6"/>
      <c r="F30" s="7">
        <f t="shared" si="0"/>
        <v>688.5</v>
      </c>
    </row>
    <row r="31" spans="2:6">
      <c r="B31" s="4"/>
      <c r="C31" s="5"/>
      <c r="D31" s="6"/>
      <c r="E31" s="6"/>
      <c r="F31" s="7">
        <f t="shared" si="0"/>
        <v>688.5</v>
      </c>
    </row>
    <row r="32" spans="2:6">
      <c r="B32" s="4"/>
      <c r="C32" s="5"/>
      <c r="D32" s="6"/>
      <c r="E32" s="6"/>
      <c r="F32" s="7">
        <f t="shared" si="0"/>
        <v>688.5</v>
      </c>
    </row>
    <row r="33" spans="2:6">
      <c r="B33" s="4"/>
      <c r="C33" s="5"/>
      <c r="D33" s="6"/>
      <c r="E33" s="6"/>
      <c r="F33" s="7">
        <f t="shared" si="0"/>
        <v>688.5</v>
      </c>
    </row>
    <row r="34" spans="2:6">
      <c r="B34" s="4"/>
      <c r="C34" s="5"/>
      <c r="D34" s="6"/>
      <c r="E34" s="6"/>
      <c r="F34" s="7">
        <f t="shared" si="0"/>
        <v>688.5</v>
      </c>
    </row>
    <row r="35" spans="2:6">
      <c r="B35" s="4"/>
      <c r="C35" s="5"/>
      <c r="D35" s="6"/>
      <c r="E35" s="6"/>
      <c r="F35" s="7">
        <f t="shared" si="0"/>
        <v>688.5</v>
      </c>
    </row>
    <row r="36" spans="2:6">
      <c r="B36" s="4"/>
      <c r="C36" s="5"/>
      <c r="D36" s="6"/>
      <c r="E36" s="6"/>
      <c r="F36" s="7">
        <f t="shared" si="0"/>
        <v>688.5</v>
      </c>
    </row>
    <row r="37" spans="2:6">
      <c r="B37" s="4"/>
      <c r="C37" s="5"/>
      <c r="D37" s="6"/>
      <c r="E37" s="6"/>
      <c r="F37" s="7">
        <f t="shared" si="0"/>
        <v>688.5</v>
      </c>
    </row>
    <row r="38" spans="2:6">
      <c r="B38" s="4"/>
      <c r="C38" s="5"/>
      <c r="D38" s="6"/>
      <c r="E38" s="6"/>
      <c r="F38" s="7">
        <f t="shared" si="0"/>
        <v>688.5</v>
      </c>
    </row>
    <row r="39" spans="2:6">
      <c r="B39" s="4"/>
      <c r="C39" s="5"/>
      <c r="D39" s="6"/>
      <c r="E39" s="6"/>
      <c r="F39" s="7">
        <f t="shared" si="0"/>
        <v>688.5</v>
      </c>
    </row>
    <row r="40" spans="2:6">
      <c r="B40" s="4"/>
      <c r="C40" s="5"/>
      <c r="D40" s="6"/>
      <c r="E40" s="6"/>
      <c r="F40" s="7">
        <f t="shared" si="0"/>
        <v>688.5</v>
      </c>
    </row>
    <row r="41" spans="2:6">
      <c r="B41" s="4"/>
      <c r="C41" s="5"/>
      <c r="D41" s="6"/>
      <c r="E41" s="6"/>
      <c r="F41" s="7">
        <f t="shared" si="0"/>
        <v>688.5</v>
      </c>
    </row>
    <row r="42" spans="2:6">
      <c r="B42" s="4"/>
      <c r="C42" s="5"/>
      <c r="D42" s="6"/>
      <c r="E42" s="6"/>
      <c r="F42" s="7">
        <f t="shared" si="0"/>
        <v>688.5</v>
      </c>
    </row>
    <row r="43" spans="2:6">
      <c r="B43" s="4"/>
      <c r="C43" s="5"/>
      <c r="D43" s="6"/>
      <c r="E43" s="6"/>
      <c r="F43" s="7">
        <f t="shared" si="0"/>
        <v>688.5</v>
      </c>
    </row>
    <row r="44" spans="2:6">
      <c r="B44" s="4"/>
      <c r="C44" s="5"/>
      <c r="D44" s="6"/>
      <c r="E44" s="6"/>
      <c r="F44" s="7">
        <f t="shared" si="0"/>
        <v>688.5</v>
      </c>
    </row>
    <row r="45" spans="2:6">
      <c r="B45" s="4"/>
      <c r="C45" s="5"/>
      <c r="D45" s="6"/>
      <c r="E45" s="6"/>
      <c r="F45" s="7">
        <f t="shared" si="0"/>
        <v>688.5</v>
      </c>
    </row>
    <row r="46" spans="2:6">
      <c r="B46" s="4"/>
      <c r="C46" s="5"/>
      <c r="D46" s="6"/>
      <c r="E46" s="6"/>
      <c r="F46" s="7">
        <f t="shared" si="0"/>
        <v>688.5</v>
      </c>
    </row>
    <row r="47" spans="2:6">
      <c r="B47" s="4"/>
      <c r="C47" s="5"/>
      <c r="D47" s="6"/>
      <c r="E47" s="6"/>
      <c r="F47" s="7">
        <f t="shared" si="0"/>
        <v>688.5</v>
      </c>
    </row>
    <row r="48" spans="2:6">
      <c r="B48" s="4"/>
      <c r="C48" s="5"/>
      <c r="D48" s="6"/>
      <c r="E48" s="6"/>
      <c r="F48" s="7">
        <f t="shared" si="0"/>
        <v>688.5</v>
      </c>
    </row>
    <row r="49" spans="2:6">
      <c r="B49" s="4"/>
      <c r="C49" s="5"/>
      <c r="D49" s="6"/>
      <c r="E49" s="6"/>
      <c r="F49" s="7">
        <f t="shared" si="0"/>
        <v>688.5</v>
      </c>
    </row>
    <row r="50" spans="2:6">
      <c r="B50" s="4"/>
      <c r="C50" s="5"/>
      <c r="D50" s="6"/>
      <c r="E50" s="6"/>
      <c r="F50" s="7">
        <f t="shared" si="0"/>
        <v>688.5</v>
      </c>
    </row>
    <row r="51" spans="2:6">
      <c r="B51" s="4"/>
      <c r="C51" s="5"/>
      <c r="D51" s="6"/>
      <c r="E51" s="6"/>
      <c r="F51" s="7">
        <f t="shared" si="0"/>
        <v>688.5</v>
      </c>
    </row>
    <row r="52" spans="2:6">
      <c r="B52" s="4"/>
      <c r="C52" s="5"/>
      <c r="D52" s="6"/>
      <c r="E52" s="6"/>
      <c r="F52" s="7">
        <f t="shared" si="0"/>
        <v>688.5</v>
      </c>
    </row>
    <row r="53" spans="2:6">
      <c r="B53" s="4"/>
      <c r="C53" s="5"/>
      <c r="D53" s="6"/>
      <c r="E53" s="6"/>
      <c r="F53" s="7">
        <f t="shared" si="0"/>
        <v>688.5</v>
      </c>
    </row>
    <row r="54" spans="2:6">
      <c r="B54" s="4"/>
      <c r="C54" s="5"/>
      <c r="D54" s="6"/>
      <c r="E54" s="6"/>
      <c r="F54" s="7">
        <f t="shared" si="0"/>
        <v>688.5</v>
      </c>
    </row>
    <row r="55" spans="2:6">
      <c r="B55" s="4"/>
      <c r="C55" s="5"/>
      <c r="D55" s="6"/>
      <c r="E55" s="6"/>
      <c r="F55" s="7">
        <f t="shared" si="0"/>
        <v>688.5</v>
      </c>
    </row>
    <row r="56" spans="2:6">
      <c r="B56" s="4"/>
      <c r="C56" s="5"/>
      <c r="D56" s="6"/>
      <c r="E56" s="6"/>
      <c r="F56" s="7">
        <f t="shared" si="0"/>
        <v>688.5</v>
      </c>
    </row>
    <row r="57" spans="2:6">
      <c r="B57" s="4"/>
      <c r="C57" s="5"/>
      <c r="D57" s="6"/>
      <c r="E57" s="6"/>
      <c r="F57" s="7">
        <f t="shared" si="0"/>
        <v>688.5</v>
      </c>
    </row>
    <row r="58" spans="2:6">
      <c r="B58" s="4"/>
      <c r="C58" s="5"/>
      <c r="D58" s="6"/>
      <c r="E58" s="6"/>
      <c r="F58" s="7">
        <f t="shared" si="0"/>
        <v>688.5</v>
      </c>
    </row>
    <row r="59" spans="2:6">
      <c r="B59" s="4"/>
      <c r="C59" s="5"/>
      <c r="D59" s="6"/>
      <c r="E59" s="6"/>
      <c r="F59" s="7">
        <f t="shared" si="0"/>
        <v>688.5</v>
      </c>
    </row>
    <row r="60" spans="2:6">
      <c r="B60" s="4"/>
      <c r="C60" s="5"/>
      <c r="D60" s="6"/>
      <c r="E60" s="6"/>
      <c r="F60" s="7">
        <f t="shared" si="0"/>
        <v>688.5</v>
      </c>
    </row>
    <row r="61" spans="2:6">
      <c r="B61" s="4"/>
      <c r="C61" s="5"/>
      <c r="D61" s="6"/>
      <c r="E61" s="6"/>
      <c r="F61" s="7">
        <f t="shared" si="0"/>
        <v>688.5</v>
      </c>
    </row>
    <row r="62" spans="2:6">
      <c r="B62" s="4"/>
      <c r="C62" s="5"/>
      <c r="D62" s="6"/>
      <c r="E62" s="6"/>
      <c r="F62" s="7">
        <f t="shared" si="0"/>
        <v>688.5</v>
      </c>
    </row>
    <row r="63" spans="2:6">
      <c r="B63" s="4"/>
      <c r="C63" s="5"/>
      <c r="D63" s="6"/>
      <c r="E63" s="6"/>
      <c r="F63" s="7">
        <f t="shared" si="0"/>
        <v>688.5</v>
      </c>
    </row>
    <row r="64" spans="2:6">
      <c r="B64" s="4"/>
      <c r="C64" s="5"/>
      <c r="D64" s="6"/>
      <c r="E64" s="6"/>
      <c r="F64" s="7">
        <f t="shared" si="0"/>
        <v>688.5</v>
      </c>
    </row>
    <row r="65" spans="2:6">
      <c r="B65" s="4"/>
      <c r="C65" s="5"/>
      <c r="D65" s="6"/>
      <c r="E65" s="6"/>
      <c r="F65" s="7">
        <f t="shared" si="0"/>
        <v>688.5</v>
      </c>
    </row>
    <row r="66" spans="2:6">
      <c r="B66" s="4"/>
      <c r="C66" s="5"/>
      <c r="D66" s="6"/>
      <c r="E66" s="6"/>
      <c r="F66" s="7">
        <f t="shared" si="0"/>
        <v>688.5</v>
      </c>
    </row>
    <row r="67" spans="2:6">
      <c r="B67" s="4"/>
      <c r="C67" s="5"/>
      <c r="D67" s="6"/>
      <c r="E67" s="6"/>
      <c r="F67" s="7">
        <f t="shared" si="0"/>
        <v>688.5</v>
      </c>
    </row>
    <row r="68" spans="2:6">
      <c r="B68" s="4"/>
      <c r="C68" s="5"/>
      <c r="D68" s="6"/>
      <c r="E68" s="6"/>
      <c r="F68" s="7">
        <f t="shared" si="0"/>
        <v>688.5</v>
      </c>
    </row>
    <row r="69" spans="2:6">
      <c r="B69" s="4"/>
      <c r="C69" s="5"/>
      <c r="D69" s="6"/>
      <c r="E69" s="6"/>
      <c r="F69" s="7">
        <f t="shared" ref="F69:F109" si="1">F68-D69+E69</f>
        <v>688.5</v>
      </c>
    </row>
    <row r="70" spans="2:6">
      <c r="B70" s="4"/>
      <c r="C70" s="5"/>
      <c r="D70" s="6"/>
      <c r="E70" s="6"/>
      <c r="F70" s="7">
        <f t="shared" si="1"/>
        <v>688.5</v>
      </c>
    </row>
    <row r="71" spans="2:6">
      <c r="B71" s="4"/>
      <c r="C71" s="5"/>
      <c r="D71" s="6"/>
      <c r="E71" s="6"/>
      <c r="F71" s="7">
        <f t="shared" si="1"/>
        <v>688.5</v>
      </c>
    </row>
    <row r="72" spans="2:6">
      <c r="B72" s="4"/>
      <c r="C72" s="5"/>
      <c r="D72" s="6"/>
      <c r="E72" s="6"/>
      <c r="F72" s="7">
        <f t="shared" si="1"/>
        <v>688.5</v>
      </c>
    </row>
    <row r="73" spans="2:6">
      <c r="B73" s="4"/>
      <c r="C73" s="5"/>
      <c r="D73" s="6"/>
      <c r="E73" s="6"/>
      <c r="F73" s="7">
        <f t="shared" si="1"/>
        <v>688.5</v>
      </c>
    </row>
    <row r="74" spans="2:6">
      <c r="B74" s="4"/>
      <c r="C74" s="5"/>
      <c r="D74" s="6"/>
      <c r="E74" s="6"/>
      <c r="F74" s="7">
        <f t="shared" si="1"/>
        <v>688.5</v>
      </c>
    </row>
    <row r="75" spans="2:6">
      <c r="B75" s="4"/>
      <c r="C75" s="5"/>
      <c r="D75" s="6"/>
      <c r="E75" s="6"/>
      <c r="F75" s="7">
        <f t="shared" si="1"/>
        <v>688.5</v>
      </c>
    </row>
    <row r="76" spans="2:6">
      <c r="B76" s="4"/>
      <c r="C76" s="5"/>
      <c r="D76" s="6"/>
      <c r="E76" s="6"/>
      <c r="F76" s="7">
        <f t="shared" si="1"/>
        <v>688.5</v>
      </c>
    </row>
    <row r="77" spans="2:6">
      <c r="B77" s="4"/>
      <c r="C77" s="5"/>
      <c r="D77" s="6"/>
      <c r="E77" s="6"/>
      <c r="F77" s="7">
        <f t="shared" si="1"/>
        <v>688.5</v>
      </c>
    </row>
    <row r="78" spans="2:6">
      <c r="B78" s="4"/>
      <c r="C78" s="5"/>
      <c r="D78" s="6"/>
      <c r="E78" s="6"/>
      <c r="F78" s="7">
        <f t="shared" si="1"/>
        <v>688.5</v>
      </c>
    </row>
    <row r="79" spans="2:6">
      <c r="B79" s="4"/>
      <c r="C79" s="5"/>
      <c r="D79" s="6"/>
      <c r="E79" s="6"/>
      <c r="F79" s="7">
        <f t="shared" si="1"/>
        <v>688.5</v>
      </c>
    </row>
    <row r="80" spans="2:6">
      <c r="B80" s="4"/>
      <c r="C80" s="5"/>
      <c r="D80" s="6"/>
      <c r="E80" s="6"/>
      <c r="F80" s="7">
        <f t="shared" si="1"/>
        <v>688.5</v>
      </c>
    </row>
    <row r="81" spans="2:6">
      <c r="B81" s="4"/>
      <c r="C81" s="5"/>
      <c r="D81" s="6"/>
      <c r="E81" s="6"/>
      <c r="F81" s="7">
        <f t="shared" si="1"/>
        <v>688.5</v>
      </c>
    </row>
    <row r="82" spans="2:6">
      <c r="B82" s="4"/>
      <c r="C82" s="5"/>
      <c r="D82" s="6"/>
      <c r="E82" s="6"/>
      <c r="F82" s="7">
        <f t="shared" si="1"/>
        <v>688.5</v>
      </c>
    </row>
    <row r="83" spans="2:6">
      <c r="B83" s="4"/>
      <c r="C83" s="5"/>
      <c r="D83" s="6"/>
      <c r="E83" s="6"/>
      <c r="F83" s="7">
        <f t="shared" si="1"/>
        <v>688.5</v>
      </c>
    </row>
    <row r="84" spans="2:6">
      <c r="B84" s="4"/>
      <c r="C84" s="5"/>
      <c r="D84" s="6"/>
      <c r="E84" s="6"/>
      <c r="F84" s="7">
        <f t="shared" si="1"/>
        <v>688.5</v>
      </c>
    </row>
    <row r="85" spans="2:6">
      <c r="B85" s="4"/>
      <c r="C85" s="5"/>
      <c r="D85" s="6"/>
      <c r="E85" s="6"/>
      <c r="F85" s="7">
        <f t="shared" si="1"/>
        <v>688.5</v>
      </c>
    </row>
    <row r="86" spans="2:6">
      <c r="B86" s="4"/>
      <c r="C86" s="5"/>
      <c r="D86" s="6"/>
      <c r="E86" s="6"/>
      <c r="F86" s="7">
        <f t="shared" si="1"/>
        <v>688.5</v>
      </c>
    </row>
    <row r="87" spans="2:6">
      <c r="B87" s="4"/>
      <c r="C87" s="5"/>
      <c r="D87" s="6"/>
      <c r="E87" s="6"/>
      <c r="F87" s="7">
        <f t="shared" si="1"/>
        <v>688.5</v>
      </c>
    </row>
    <row r="88" spans="2:6">
      <c r="B88" s="4"/>
      <c r="C88" s="5"/>
      <c r="D88" s="6"/>
      <c r="E88" s="6"/>
      <c r="F88" s="7">
        <f t="shared" si="1"/>
        <v>688.5</v>
      </c>
    </row>
    <row r="89" spans="2:6">
      <c r="B89" s="4"/>
      <c r="C89" s="5"/>
      <c r="D89" s="6"/>
      <c r="E89" s="6"/>
      <c r="F89" s="7">
        <f t="shared" si="1"/>
        <v>688.5</v>
      </c>
    </row>
    <row r="90" spans="2:6">
      <c r="B90" s="4"/>
      <c r="C90" s="5"/>
      <c r="D90" s="6"/>
      <c r="E90" s="6"/>
      <c r="F90" s="7">
        <f t="shared" si="1"/>
        <v>688.5</v>
      </c>
    </row>
    <row r="91" spans="2:6">
      <c r="B91" s="4"/>
      <c r="C91" s="5"/>
      <c r="D91" s="6"/>
      <c r="E91" s="6"/>
      <c r="F91" s="7">
        <f t="shared" si="1"/>
        <v>688.5</v>
      </c>
    </row>
    <row r="92" spans="2:6">
      <c r="B92" s="4"/>
      <c r="C92" s="5"/>
      <c r="D92" s="6"/>
      <c r="E92" s="6"/>
      <c r="F92" s="7">
        <f t="shared" si="1"/>
        <v>688.5</v>
      </c>
    </row>
    <row r="93" spans="2:6">
      <c r="B93" s="4"/>
      <c r="C93" s="5"/>
      <c r="D93" s="6"/>
      <c r="E93" s="6"/>
      <c r="F93" s="7">
        <f t="shared" si="1"/>
        <v>688.5</v>
      </c>
    </row>
    <row r="94" spans="2:6">
      <c r="B94" s="4"/>
      <c r="C94" s="5"/>
      <c r="D94" s="6"/>
      <c r="E94" s="6"/>
      <c r="F94" s="7">
        <f t="shared" si="1"/>
        <v>688.5</v>
      </c>
    </row>
    <row r="95" spans="2:6">
      <c r="B95" s="4"/>
      <c r="C95" s="5"/>
      <c r="D95" s="6"/>
      <c r="E95" s="6"/>
      <c r="F95" s="7">
        <f t="shared" si="1"/>
        <v>688.5</v>
      </c>
    </row>
    <row r="96" spans="2:6">
      <c r="B96" s="4"/>
      <c r="C96" s="5"/>
      <c r="D96" s="6"/>
      <c r="E96" s="6"/>
      <c r="F96" s="7">
        <f t="shared" si="1"/>
        <v>688.5</v>
      </c>
    </row>
    <row r="97" spans="2:6">
      <c r="B97" s="4"/>
      <c r="C97" s="5"/>
      <c r="D97" s="6"/>
      <c r="E97" s="6"/>
      <c r="F97" s="7">
        <f t="shared" si="1"/>
        <v>688.5</v>
      </c>
    </row>
    <row r="98" spans="2:6">
      <c r="B98" s="4"/>
      <c r="C98" s="5"/>
      <c r="D98" s="6"/>
      <c r="E98" s="6"/>
      <c r="F98" s="7">
        <f t="shared" si="1"/>
        <v>688.5</v>
      </c>
    </row>
    <row r="99" spans="2:6">
      <c r="B99" s="4"/>
      <c r="C99" s="5"/>
      <c r="D99" s="6"/>
      <c r="E99" s="6"/>
      <c r="F99" s="7">
        <f t="shared" si="1"/>
        <v>688.5</v>
      </c>
    </row>
    <row r="100" spans="2:6">
      <c r="B100" s="4"/>
      <c r="C100" s="5"/>
      <c r="D100" s="6"/>
      <c r="E100" s="6"/>
      <c r="F100" s="7">
        <f t="shared" si="1"/>
        <v>688.5</v>
      </c>
    </row>
    <row r="101" spans="2:6">
      <c r="B101" s="4"/>
      <c r="C101" s="5"/>
      <c r="D101" s="6"/>
      <c r="E101" s="6"/>
      <c r="F101" s="7">
        <f t="shared" si="1"/>
        <v>688.5</v>
      </c>
    </row>
    <row r="102" spans="2:6">
      <c r="B102" s="4"/>
      <c r="C102" s="5"/>
      <c r="D102" s="6"/>
      <c r="E102" s="6"/>
      <c r="F102" s="7">
        <f t="shared" si="1"/>
        <v>688.5</v>
      </c>
    </row>
    <row r="103" spans="2:6" ht="25.5" customHeight="1">
      <c r="B103" s="4"/>
      <c r="C103" s="5"/>
      <c r="D103" s="6"/>
      <c r="E103" s="6"/>
      <c r="F103" s="7">
        <f t="shared" si="1"/>
        <v>688.5</v>
      </c>
    </row>
    <row r="104" spans="2:6">
      <c r="B104" s="4"/>
      <c r="C104" s="5"/>
      <c r="D104" s="6"/>
      <c r="E104" s="6"/>
      <c r="F104" s="7">
        <f t="shared" si="1"/>
        <v>688.5</v>
      </c>
    </row>
    <row r="105" spans="2:6">
      <c r="B105" s="4"/>
      <c r="C105" s="5"/>
      <c r="D105" s="6"/>
      <c r="E105" s="6"/>
      <c r="F105" s="7">
        <f t="shared" si="1"/>
        <v>688.5</v>
      </c>
    </row>
    <row r="106" spans="2:6">
      <c r="B106" s="4"/>
      <c r="C106" s="5"/>
      <c r="D106" s="6"/>
      <c r="E106" s="6"/>
      <c r="F106" s="7">
        <f t="shared" si="1"/>
        <v>688.5</v>
      </c>
    </row>
    <row r="107" spans="2:6">
      <c r="B107" s="4"/>
      <c r="C107" s="5"/>
      <c r="D107" s="6"/>
      <c r="E107" s="6"/>
      <c r="F107" s="7">
        <f t="shared" si="1"/>
        <v>688.5</v>
      </c>
    </row>
    <row r="108" spans="2:6">
      <c r="B108" s="4"/>
      <c r="C108" s="5"/>
      <c r="D108" s="6"/>
      <c r="E108" s="6"/>
      <c r="F108" s="7">
        <f t="shared" si="1"/>
        <v>688.5</v>
      </c>
    </row>
    <row r="109" spans="2:6">
      <c r="B109" s="4"/>
      <c r="C109" s="5"/>
      <c r="D109" s="6"/>
      <c r="E109" s="6"/>
      <c r="F109" s="7">
        <f t="shared" si="1"/>
        <v>688.5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F117"/>
  <sheetViews>
    <sheetView rightToLeft="1" topLeftCell="A2" workbookViewId="0">
      <selection activeCell="H2" sqref="H1:P1048576"/>
    </sheetView>
  </sheetViews>
  <sheetFormatPr defaultRowHeight="15"/>
  <cols>
    <col min="2" max="2" width="10.7109375" bestFit="1" customWidth="1"/>
    <col min="3" max="3" width="13.140625" bestFit="1" customWidth="1"/>
  </cols>
  <sheetData>
    <row r="1" spans="2:6" ht="64.5" customHeight="1" thickBot="1">
      <c r="B1" s="66" t="s">
        <v>18</v>
      </c>
      <c r="C1" s="66"/>
      <c r="D1" s="66"/>
      <c r="E1" s="66"/>
      <c r="F1" s="66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1326.25</v>
      </c>
      <c r="F3" s="15">
        <f>E3</f>
        <v>1326.25</v>
      </c>
    </row>
    <row r="4" spans="2:6">
      <c r="B4" s="4"/>
      <c r="C4" s="5"/>
      <c r="D4" s="6"/>
      <c r="E4" s="6"/>
      <c r="F4" s="7">
        <f>F3-D4+E4</f>
        <v>1326.25</v>
      </c>
    </row>
    <row r="5" spans="2:6">
      <c r="B5" s="4"/>
      <c r="C5" s="5"/>
      <c r="D5" s="6"/>
      <c r="E5" s="6"/>
      <c r="F5" s="7">
        <f t="shared" ref="F5:F68" si="0">F4-D5+E5</f>
        <v>1326.25</v>
      </c>
    </row>
    <row r="6" spans="2:6">
      <c r="B6" s="4"/>
      <c r="C6" s="5"/>
      <c r="D6" s="6"/>
      <c r="E6" s="6"/>
      <c r="F6" s="7">
        <f t="shared" si="0"/>
        <v>1326.25</v>
      </c>
    </row>
    <row r="7" spans="2:6">
      <c r="B7" s="4"/>
      <c r="C7" s="5"/>
      <c r="D7" s="6"/>
      <c r="E7" s="6"/>
      <c r="F7" s="7">
        <f t="shared" si="0"/>
        <v>1326.25</v>
      </c>
    </row>
    <row r="8" spans="2:6">
      <c r="B8" s="4"/>
      <c r="C8" s="5"/>
      <c r="D8" s="6"/>
      <c r="E8" s="6"/>
      <c r="F8" s="7">
        <f t="shared" si="0"/>
        <v>1326.25</v>
      </c>
    </row>
    <row r="9" spans="2:6">
      <c r="B9" s="4"/>
      <c r="C9" s="5"/>
      <c r="D9" s="6"/>
      <c r="E9" s="6"/>
      <c r="F9" s="7">
        <f t="shared" si="0"/>
        <v>1326.25</v>
      </c>
    </row>
    <row r="10" spans="2:6">
      <c r="B10" s="4"/>
      <c r="C10" s="5"/>
      <c r="D10" s="6"/>
      <c r="E10" s="6"/>
      <c r="F10" s="7">
        <f t="shared" si="0"/>
        <v>1326.25</v>
      </c>
    </row>
    <row r="11" spans="2:6">
      <c r="B11" s="4"/>
      <c r="C11" s="5"/>
      <c r="D11" s="6"/>
      <c r="E11" s="6"/>
      <c r="F11" s="7">
        <f t="shared" si="0"/>
        <v>1326.25</v>
      </c>
    </row>
    <row r="12" spans="2:6">
      <c r="B12" s="4"/>
      <c r="C12" s="5"/>
      <c r="D12" s="6"/>
      <c r="E12" s="6"/>
      <c r="F12" s="7">
        <f t="shared" si="0"/>
        <v>1326.25</v>
      </c>
    </row>
    <row r="13" spans="2:6">
      <c r="B13" s="4"/>
      <c r="C13" s="5"/>
      <c r="D13" s="6"/>
      <c r="E13" s="6"/>
      <c r="F13" s="7">
        <f t="shared" si="0"/>
        <v>1326.25</v>
      </c>
    </row>
    <row r="14" spans="2:6">
      <c r="B14" s="4"/>
      <c r="C14" s="5"/>
      <c r="D14" s="6"/>
      <c r="E14" s="6"/>
      <c r="F14" s="7">
        <f t="shared" si="0"/>
        <v>1326.25</v>
      </c>
    </row>
    <row r="15" spans="2:6">
      <c r="B15" s="4"/>
      <c r="C15" s="5"/>
      <c r="D15" s="6"/>
      <c r="E15" s="6"/>
      <c r="F15" s="7">
        <f t="shared" si="0"/>
        <v>1326.25</v>
      </c>
    </row>
    <row r="16" spans="2:6">
      <c r="B16" s="4"/>
      <c r="C16" s="5"/>
      <c r="D16" s="6"/>
      <c r="E16" s="6"/>
      <c r="F16" s="7">
        <f t="shared" si="0"/>
        <v>1326.25</v>
      </c>
    </row>
    <row r="17" spans="2:6">
      <c r="B17" s="4"/>
      <c r="C17" s="5"/>
      <c r="D17" s="6"/>
      <c r="E17" s="6"/>
      <c r="F17" s="7">
        <f t="shared" si="0"/>
        <v>1326.25</v>
      </c>
    </row>
    <row r="18" spans="2:6">
      <c r="B18" s="4"/>
      <c r="C18" s="5"/>
      <c r="D18" s="6"/>
      <c r="E18" s="6"/>
      <c r="F18" s="7">
        <f t="shared" si="0"/>
        <v>1326.25</v>
      </c>
    </row>
    <row r="19" spans="2:6">
      <c r="B19" s="4"/>
      <c r="C19" s="5"/>
      <c r="D19" s="6"/>
      <c r="E19" s="6"/>
      <c r="F19" s="7">
        <f t="shared" si="0"/>
        <v>1326.25</v>
      </c>
    </row>
    <row r="20" spans="2:6">
      <c r="B20" s="4"/>
      <c r="C20" s="5"/>
      <c r="D20" s="6"/>
      <c r="E20" s="6"/>
      <c r="F20" s="7">
        <f t="shared" si="0"/>
        <v>1326.25</v>
      </c>
    </row>
    <row r="21" spans="2:6">
      <c r="B21" s="4"/>
      <c r="C21" s="5"/>
      <c r="D21" s="6"/>
      <c r="E21" s="6"/>
      <c r="F21" s="7">
        <f t="shared" si="0"/>
        <v>1326.25</v>
      </c>
    </row>
    <row r="22" spans="2:6">
      <c r="B22" s="4"/>
      <c r="C22" s="5"/>
      <c r="D22" s="6"/>
      <c r="E22" s="6"/>
      <c r="F22" s="7">
        <f t="shared" si="0"/>
        <v>1326.25</v>
      </c>
    </row>
    <row r="23" spans="2:6">
      <c r="B23" s="4"/>
      <c r="C23" s="5"/>
      <c r="D23" s="6"/>
      <c r="E23" s="6"/>
      <c r="F23" s="7">
        <f t="shared" si="0"/>
        <v>1326.25</v>
      </c>
    </row>
    <row r="24" spans="2:6">
      <c r="B24" s="4"/>
      <c r="C24" s="5"/>
      <c r="D24" s="6"/>
      <c r="E24" s="6"/>
      <c r="F24" s="7">
        <f t="shared" si="0"/>
        <v>1326.25</v>
      </c>
    </row>
    <row r="25" spans="2:6">
      <c r="B25" s="4"/>
      <c r="C25" s="5"/>
      <c r="D25" s="6"/>
      <c r="E25" s="6"/>
      <c r="F25" s="7">
        <f t="shared" si="0"/>
        <v>1326.25</v>
      </c>
    </row>
    <row r="26" spans="2:6">
      <c r="B26" s="4"/>
      <c r="C26" s="5"/>
      <c r="D26" s="6"/>
      <c r="E26" s="6"/>
      <c r="F26" s="7">
        <f t="shared" si="0"/>
        <v>1326.25</v>
      </c>
    </row>
    <row r="27" spans="2:6">
      <c r="B27" s="4"/>
      <c r="C27" s="5"/>
      <c r="D27" s="6"/>
      <c r="E27" s="6"/>
      <c r="F27" s="7">
        <f t="shared" si="0"/>
        <v>1326.25</v>
      </c>
    </row>
    <row r="28" spans="2:6">
      <c r="B28" s="4"/>
      <c r="C28" s="5"/>
      <c r="D28" s="6"/>
      <c r="E28" s="6"/>
      <c r="F28" s="7">
        <f t="shared" si="0"/>
        <v>1326.25</v>
      </c>
    </row>
    <row r="29" spans="2:6">
      <c r="B29" s="4"/>
      <c r="C29" s="5"/>
      <c r="D29" s="6"/>
      <c r="E29" s="6"/>
      <c r="F29" s="7">
        <f t="shared" si="0"/>
        <v>1326.25</v>
      </c>
    </row>
    <row r="30" spans="2:6">
      <c r="B30" s="4"/>
      <c r="C30" s="5"/>
      <c r="D30" s="6"/>
      <c r="E30" s="6"/>
      <c r="F30" s="7">
        <f t="shared" si="0"/>
        <v>1326.25</v>
      </c>
    </row>
    <row r="31" spans="2:6">
      <c r="B31" s="4"/>
      <c r="C31" s="5"/>
      <c r="D31" s="6"/>
      <c r="E31" s="6"/>
      <c r="F31" s="7">
        <f t="shared" si="0"/>
        <v>1326.25</v>
      </c>
    </row>
    <row r="32" spans="2:6">
      <c r="B32" s="4"/>
      <c r="C32" s="5"/>
      <c r="D32" s="6"/>
      <c r="E32" s="6"/>
      <c r="F32" s="7">
        <f t="shared" si="0"/>
        <v>1326.25</v>
      </c>
    </row>
    <row r="33" spans="2:6">
      <c r="B33" s="4"/>
      <c r="C33" s="5"/>
      <c r="D33" s="6"/>
      <c r="E33" s="6"/>
      <c r="F33" s="7">
        <f t="shared" si="0"/>
        <v>1326.25</v>
      </c>
    </row>
    <row r="34" spans="2:6">
      <c r="B34" s="4"/>
      <c r="C34" s="5"/>
      <c r="D34" s="6"/>
      <c r="E34" s="6"/>
      <c r="F34" s="7">
        <f t="shared" si="0"/>
        <v>1326.25</v>
      </c>
    </row>
    <row r="35" spans="2:6">
      <c r="B35" s="4"/>
      <c r="C35" s="5"/>
      <c r="D35" s="6"/>
      <c r="E35" s="6"/>
      <c r="F35" s="7">
        <f t="shared" si="0"/>
        <v>1326.25</v>
      </c>
    </row>
    <row r="36" spans="2:6">
      <c r="B36" s="4"/>
      <c r="C36" s="5"/>
      <c r="D36" s="6"/>
      <c r="E36" s="6"/>
      <c r="F36" s="7">
        <f t="shared" si="0"/>
        <v>1326.25</v>
      </c>
    </row>
    <row r="37" spans="2:6">
      <c r="B37" s="4"/>
      <c r="C37" s="5"/>
      <c r="D37" s="6"/>
      <c r="E37" s="6"/>
      <c r="F37" s="7">
        <f t="shared" si="0"/>
        <v>1326.25</v>
      </c>
    </row>
    <row r="38" spans="2:6">
      <c r="B38" s="4"/>
      <c r="C38" s="5"/>
      <c r="D38" s="6"/>
      <c r="E38" s="6"/>
      <c r="F38" s="7">
        <f t="shared" si="0"/>
        <v>1326.25</v>
      </c>
    </row>
    <row r="39" spans="2:6">
      <c r="B39" s="4"/>
      <c r="C39" s="5"/>
      <c r="D39" s="6"/>
      <c r="E39" s="6"/>
      <c r="F39" s="7">
        <f t="shared" si="0"/>
        <v>1326.25</v>
      </c>
    </row>
    <row r="40" spans="2:6">
      <c r="B40" s="4"/>
      <c r="C40" s="5"/>
      <c r="D40" s="6"/>
      <c r="E40" s="6"/>
      <c r="F40" s="7">
        <f t="shared" si="0"/>
        <v>1326.25</v>
      </c>
    </row>
    <row r="41" spans="2:6">
      <c r="B41" s="4"/>
      <c r="C41" s="5"/>
      <c r="D41" s="6"/>
      <c r="E41" s="6"/>
      <c r="F41" s="7">
        <f t="shared" si="0"/>
        <v>1326.25</v>
      </c>
    </row>
    <row r="42" spans="2:6">
      <c r="B42" s="4"/>
      <c r="C42" s="5"/>
      <c r="D42" s="6"/>
      <c r="E42" s="6"/>
      <c r="F42" s="7">
        <f t="shared" si="0"/>
        <v>1326.25</v>
      </c>
    </row>
    <row r="43" spans="2:6">
      <c r="B43" s="4"/>
      <c r="C43" s="5"/>
      <c r="D43" s="6"/>
      <c r="E43" s="6"/>
      <c r="F43" s="7">
        <f t="shared" si="0"/>
        <v>1326.25</v>
      </c>
    </row>
    <row r="44" spans="2:6">
      <c r="B44" s="4"/>
      <c r="C44" s="5"/>
      <c r="D44" s="6"/>
      <c r="E44" s="6"/>
      <c r="F44" s="7">
        <f t="shared" si="0"/>
        <v>1326.25</v>
      </c>
    </row>
    <row r="45" spans="2:6">
      <c r="B45" s="4"/>
      <c r="C45" s="5"/>
      <c r="D45" s="6"/>
      <c r="E45" s="6"/>
      <c r="F45" s="7">
        <f t="shared" si="0"/>
        <v>1326.25</v>
      </c>
    </row>
    <row r="46" spans="2:6">
      <c r="B46" s="4"/>
      <c r="C46" s="5"/>
      <c r="D46" s="6"/>
      <c r="E46" s="6"/>
      <c r="F46" s="7">
        <f t="shared" si="0"/>
        <v>1326.25</v>
      </c>
    </row>
    <row r="47" spans="2:6">
      <c r="B47" s="4"/>
      <c r="C47" s="5"/>
      <c r="D47" s="6"/>
      <c r="E47" s="6"/>
      <c r="F47" s="7">
        <f t="shared" si="0"/>
        <v>1326.25</v>
      </c>
    </row>
    <row r="48" spans="2:6">
      <c r="B48" s="4"/>
      <c r="C48" s="5"/>
      <c r="D48" s="6"/>
      <c r="E48" s="6"/>
      <c r="F48" s="7">
        <f t="shared" si="0"/>
        <v>1326.25</v>
      </c>
    </row>
    <row r="49" spans="2:6">
      <c r="B49" s="4"/>
      <c r="C49" s="5"/>
      <c r="D49" s="6"/>
      <c r="E49" s="6"/>
      <c r="F49" s="7">
        <f t="shared" si="0"/>
        <v>1326.25</v>
      </c>
    </row>
    <row r="50" spans="2:6">
      <c r="B50" s="4"/>
      <c r="C50" s="5"/>
      <c r="D50" s="6"/>
      <c r="E50" s="6"/>
      <c r="F50" s="7">
        <f t="shared" si="0"/>
        <v>1326.25</v>
      </c>
    </row>
    <row r="51" spans="2:6">
      <c r="B51" s="4"/>
      <c r="C51" s="5"/>
      <c r="D51" s="6"/>
      <c r="E51" s="6"/>
      <c r="F51" s="7">
        <f t="shared" si="0"/>
        <v>1326.25</v>
      </c>
    </row>
    <row r="52" spans="2:6">
      <c r="B52" s="4"/>
      <c r="C52" s="5"/>
      <c r="D52" s="6"/>
      <c r="E52" s="6"/>
      <c r="F52" s="7">
        <f t="shared" si="0"/>
        <v>1326.25</v>
      </c>
    </row>
    <row r="53" spans="2:6">
      <c r="B53" s="4"/>
      <c r="C53" s="5"/>
      <c r="D53" s="6"/>
      <c r="E53" s="6"/>
      <c r="F53" s="7">
        <f t="shared" si="0"/>
        <v>1326.25</v>
      </c>
    </row>
    <row r="54" spans="2:6">
      <c r="B54" s="4"/>
      <c r="C54" s="5"/>
      <c r="D54" s="6"/>
      <c r="E54" s="6"/>
      <c r="F54" s="7">
        <f t="shared" si="0"/>
        <v>1326.25</v>
      </c>
    </row>
    <row r="55" spans="2:6">
      <c r="B55" s="4"/>
      <c r="C55" s="5"/>
      <c r="D55" s="6"/>
      <c r="E55" s="6"/>
      <c r="F55" s="7">
        <f t="shared" si="0"/>
        <v>1326.25</v>
      </c>
    </row>
    <row r="56" spans="2:6">
      <c r="B56" s="4"/>
      <c r="C56" s="5"/>
      <c r="D56" s="6"/>
      <c r="E56" s="6"/>
      <c r="F56" s="7">
        <f t="shared" si="0"/>
        <v>1326.25</v>
      </c>
    </row>
    <row r="57" spans="2:6">
      <c r="B57" s="4"/>
      <c r="C57" s="5"/>
      <c r="D57" s="6"/>
      <c r="E57" s="6"/>
      <c r="F57" s="7">
        <f t="shared" si="0"/>
        <v>1326.25</v>
      </c>
    </row>
    <row r="58" spans="2:6">
      <c r="B58" s="4"/>
      <c r="C58" s="5"/>
      <c r="D58" s="6"/>
      <c r="E58" s="6"/>
      <c r="F58" s="7">
        <f t="shared" si="0"/>
        <v>1326.25</v>
      </c>
    </row>
    <row r="59" spans="2:6">
      <c r="B59" s="4"/>
      <c r="C59" s="5"/>
      <c r="D59" s="6"/>
      <c r="E59" s="6"/>
      <c r="F59" s="7">
        <f t="shared" si="0"/>
        <v>1326.25</v>
      </c>
    </row>
    <row r="60" spans="2:6">
      <c r="B60" s="4"/>
      <c r="C60" s="5"/>
      <c r="D60" s="6"/>
      <c r="E60" s="6"/>
      <c r="F60" s="7">
        <f t="shared" si="0"/>
        <v>1326.25</v>
      </c>
    </row>
    <row r="61" spans="2:6">
      <c r="B61" s="4"/>
      <c r="C61" s="5"/>
      <c r="D61" s="6"/>
      <c r="E61" s="6"/>
      <c r="F61" s="7">
        <f t="shared" si="0"/>
        <v>1326.25</v>
      </c>
    </row>
    <row r="62" spans="2:6">
      <c r="B62" s="4"/>
      <c r="C62" s="5"/>
      <c r="D62" s="6"/>
      <c r="E62" s="6"/>
      <c r="F62" s="7">
        <f t="shared" si="0"/>
        <v>1326.25</v>
      </c>
    </row>
    <row r="63" spans="2:6">
      <c r="B63" s="4"/>
      <c r="C63" s="5"/>
      <c r="D63" s="6"/>
      <c r="E63" s="6"/>
      <c r="F63" s="7">
        <f t="shared" si="0"/>
        <v>1326.25</v>
      </c>
    </row>
    <row r="64" spans="2:6">
      <c r="B64" s="4"/>
      <c r="C64" s="5"/>
      <c r="D64" s="6"/>
      <c r="E64" s="6"/>
      <c r="F64" s="7">
        <f t="shared" si="0"/>
        <v>1326.25</v>
      </c>
    </row>
    <row r="65" spans="2:6">
      <c r="B65" s="4"/>
      <c r="C65" s="5"/>
      <c r="D65" s="6"/>
      <c r="E65" s="6"/>
      <c r="F65" s="7">
        <f t="shared" si="0"/>
        <v>1326.25</v>
      </c>
    </row>
    <row r="66" spans="2:6">
      <c r="B66" s="4"/>
      <c r="C66" s="5"/>
      <c r="D66" s="6"/>
      <c r="E66" s="6"/>
      <c r="F66" s="7">
        <f t="shared" si="0"/>
        <v>1326.25</v>
      </c>
    </row>
    <row r="67" spans="2:6">
      <c r="B67" s="4"/>
      <c r="C67" s="5"/>
      <c r="D67" s="6"/>
      <c r="E67" s="6"/>
      <c r="F67" s="7">
        <f t="shared" si="0"/>
        <v>1326.25</v>
      </c>
    </row>
    <row r="68" spans="2:6">
      <c r="B68" s="4"/>
      <c r="C68" s="5"/>
      <c r="D68" s="6"/>
      <c r="E68" s="6"/>
      <c r="F68" s="7">
        <f t="shared" si="0"/>
        <v>1326.25</v>
      </c>
    </row>
    <row r="69" spans="2:6">
      <c r="B69" s="4"/>
      <c r="C69" s="5"/>
      <c r="D69" s="6"/>
      <c r="E69" s="6"/>
      <c r="F69" s="7">
        <f t="shared" ref="F69:F109" si="1">F68-D69+E69</f>
        <v>1326.25</v>
      </c>
    </row>
    <row r="70" spans="2:6">
      <c r="B70" s="4"/>
      <c r="C70" s="5"/>
      <c r="D70" s="6"/>
      <c r="E70" s="6"/>
      <c r="F70" s="7">
        <f t="shared" si="1"/>
        <v>1326.25</v>
      </c>
    </row>
    <row r="71" spans="2:6">
      <c r="B71" s="4"/>
      <c r="C71" s="5"/>
      <c r="D71" s="6"/>
      <c r="E71" s="6"/>
      <c r="F71" s="7">
        <f t="shared" si="1"/>
        <v>1326.25</v>
      </c>
    </row>
    <row r="72" spans="2:6">
      <c r="B72" s="4"/>
      <c r="C72" s="5"/>
      <c r="D72" s="6"/>
      <c r="E72" s="6"/>
      <c r="F72" s="7">
        <f t="shared" si="1"/>
        <v>1326.25</v>
      </c>
    </row>
    <row r="73" spans="2:6">
      <c r="B73" s="4"/>
      <c r="C73" s="5"/>
      <c r="D73" s="6"/>
      <c r="E73" s="6"/>
      <c r="F73" s="7">
        <f t="shared" si="1"/>
        <v>1326.25</v>
      </c>
    </row>
    <row r="74" spans="2:6">
      <c r="B74" s="4"/>
      <c r="C74" s="5"/>
      <c r="D74" s="6"/>
      <c r="E74" s="6"/>
      <c r="F74" s="7">
        <f t="shared" si="1"/>
        <v>1326.25</v>
      </c>
    </row>
    <row r="75" spans="2:6">
      <c r="B75" s="4"/>
      <c r="C75" s="5"/>
      <c r="D75" s="6"/>
      <c r="E75" s="6"/>
      <c r="F75" s="7">
        <f t="shared" si="1"/>
        <v>1326.25</v>
      </c>
    </row>
    <row r="76" spans="2:6">
      <c r="B76" s="4"/>
      <c r="C76" s="5"/>
      <c r="D76" s="6"/>
      <c r="E76" s="6"/>
      <c r="F76" s="7">
        <f t="shared" si="1"/>
        <v>1326.25</v>
      </c>
    </row>
    <row r="77" spans="2:6">
      <c r="B77" s="4"/>
      <c r="C77" s="5"/>
      <c r="D77" s="6"/>
      <c r="E77" s="6"/>
      <c r="F77" s="7">
        <f t="shared" si="1"/>
        <v>1326.25</v>
      </c>
    </row>
    <row r="78" spans="2:6">
      <c r="B78" s="4"/>
      <c r="C78" s="5"/>
      <c r="D78" s="6"/>
      <c r="E78" s="6"/>
      <c r="F78" s="7">
        <f t="shared" si="1"/>
        <v>1326.25</v>
      </c>
    </row>
    <row r="79" spans="2:6">
      <c r="B79" s="4"/>
      <c r="C79" s="5"/>
      <c r="D79" s="6"/>
      <c r="E79" s="6"/>
      <c r="F79" s="7">
        <f t="shared" si="1"/>
        <v>1326.25</v>
      </c>
    </row>
    <row r="80" spans="2:6">
      <c r="B80" s="4"/>
      <c r="C80" s="5"/>
      <c r="D80" s="6"/>
      <c r="E80" s="6"/>
      <c r="F80" s="7">
        <f t="shared" si="1"/>
        <v>1326.25</v>
      </c>
    </row>
    <row r="81" spans="2:6">
      <c r="B81" s="4"/>
      <c r="C81" s="5"/>
      <c r="D81" s="6"/>
      <c r="E81" s="6"/>
      <c r="F81" s="7">
        <f t="shared" si="1"/>
        <v>1326.25</v>
      </c>
    </row>
    <row r="82" spans="2:6">
      <c r="B82" s="4"/>
      <c r="C82" s="5"/>
      <c r="D82" s="6"/>
      <c r="E82" s="6"/>
      <c r="F82" s="7">
        <f t="shared" si="1"/>
        <v>1326.25</v>
      </c>
    </row>
    <row r="83" spans="2:6">
      <c r="B83" s="4"/>
      <c r="C83" s="5"/>
      <c r="D83" s="6"/>
      <c r="E83" s="6"/>
      <c r="F83" s="7">
        <f t="shared" si="1"/>
        <v>1326.25</v>
      </c>
    </row>
    <row r="84" spans="2:6">
      <c r="B84" s="4"/>
      <c r="C84" s="5"/>
      <c r="D84" s="6"/>
      <c r="E84" s="6"/>
      <c r="F84" s="7">
        <f t="shared" si="1"/>
        <v>1326.25</v>
      </c>
    </row>
    <row r="85" spans="2:6">
      <c r="B85" s="4"/>
      <c r="C85" s="5"/>
      <c r="D85" s="6"/>
      <c r="E85" s="6"/>
      <c r="F85" s="7">
        <f t="shared" si="1"/>
        <v>1326.25</v>
      </c>
    </row>
    <row r="86" spans="2:6">
      <c r="B86" s="4"/>
      <c r="C86" s="5"/>
      <c r="D86" s="6"/>
      <c r="E86" s="6"/>
      <c r="F86" s="7">
        <f t="shared" si="1"/>
        <v>1326.25</v>
      </c>
    </row>
    <row r="87" spans="2:6">
      <c r="B87" s="4"/>
      <c r="C87" s="5"/>
      <c r="D87" s="6"/>
      <c r="E87" s="6"/>
      <c r="F87" s="7">
        <f t="shared" si="1"/>
        <v>1326.25</v>
      </c>
    </row>
    <row r="88" spans="2:6">
      <c r="B88" s="4"/>
      <c r="C88" s="5"/>
      <c r="D88" s="6"/>
      <c r="E88" s="6"/>
      <c r="F88" s="7">
        <f t="shared" si="1"/>
        <v>1326.25</v>
      </c>
    </row>
    <row r="89" spans="2:6">
      <c r="B89" s="4"/>
      <c r="C89" s="5"/>
      <c r="D89" s="6"/>
      <c r="E89" s="6"/>
      <c r="F89" s="7">
        <f t="shared" si="1"/>
        <v>1326.25</v>
      </c>
    </row>
    <row r="90" spans="2:6">
      <c r="B90" s="4"/>
      <c r="C90" s="5"/>
      <c r="D90" s="6"/>
      <c r="E90" s="6"/>
      <c r="F90" s="7">
        <f t="shared" si="1"/>
        <v>1326.25</v>
      </c>
    </row>
    <row r="91" spans="2:6">
      <c r="B91" s="4"/>
      <c r="C91" s="5"/>
      <c r="D91" s="6"/>
      <c r="E91" s="6"/>
      <c r="F91" s="7">
        <f t="shared" si="1"/>
        <v>1326.25</v>
      </c>
    </row>
    <row r="92" spans="2:6">
      <c r="B92" s="4"/>
      <c r="C92" s="5"/>
      <c r="D92" s="6"/>
      <c r="E92" s="6"/>
      <c r="F92" s="7">
        <f t="shared" si="1"/>
        <v>1326.25</v>
      </c>
    </row>
    <row r="93" spans="2:6">
      <c r="B93" s="4"/>
      <c r="C93" s="5"/>
      <c r="D93" s="6"/>
      <c r="E93" s="6"/>
      <c r="F93" s="7">
        <f t="shared" si="1"/>
        <v>1326.25</v>
      </c>
    </row>
    <row r="94" spans="2:6">
      <c r="B94" s="4"/>
      <c r="C94" s="5"/>
      <c r="D94" s="6"/>
      <c r="E94" s="6"/>
      <c r="F94" s="7">
        <f t="shared" si="1"/>
        <v>1326.25</v>
      </c>
    </row>
    <row r="95" spans="2:6">
      <c r="B95" s="4"/>
      <c r="C95" s="5"/>
      <c r="D95" s="6"/>
      <c r="E95" s="6"/>
      <c r="F95" s="7">
        <f t="shared" si="1"/>
        <v>1326.25</v>
      </c>
    </row>
    <row r="96" spans="2:6">
      <c r="B96" s="4"/>
      <c r="C96" s="5"/>
      <c r="D96" s="6"/>
      <c r="E96" s="6"/>
      <c r="F96" s="7">
        <f t="shared" si="1"/>
        <v>1326.25</v>
      </c>
    </row>
    <row r="97" spans="2:6">
      <c r="B97" s="4"/>
      <c r="C97" s="5"/>
      <c r="D97" s="6"/>
      <c r="E97" s="6"/>
      <c r="F97" s="7">
        <f t="shared" si="1"/>
        <v>1326.25</v>
      </c>
    </row>
    <row r="98" spans="2:6">
      <c r="B98" s="4"/>
      <c r="C98" s="5"/>
      <c r="D98" s="6"/>
      <c r="E98" s="6"/>
      <c r="F98" s="7">
        <f t="shared" si="1"/>
        <v>1326.25</v>
      </c>
    </row>
    <row r="99" spans="2:6">
      <c r="B99" s="4"/>
      <c r="C99" s="5"/>
      <c r="D99" s="6"/>
      <c r="E99" s="6"/>
      <c r="F99" s="7">
        <f t="shared" si="1"/>
        <v>1326.25</v>
      </c>
    </row>
    <row r="100" spans="2:6">
      <c r="B100" s="4"/>
      <c r="C100" s="5"/>
      <c r="D100" s="6"/>
      <c r="E100" s="6"/>
      <c r="F100" s="7">
        <f t="shared" si="1"/>
        <v>1326.25</v>
      </c>
    </row>
    <row r="101" spans="2:6">
      <c r="B101" s="4"/>
      <c r="C101" s="5"/>
      <c r="D101" s="6"/>
      <c r="E101" s="6"/>
      <c r="F101" s="7">
        <f t="shared" si="1"/>
        <v>1326.25</v>
      </c>
    </row>
    <row r="102" spans="2:6">
      <c r="B102" s="4"/>
      <c r="C102" s="5"/>
      <c r="D102" s="6"/>
      <c r="E102" s="6"/>
      <c r="F102" s="7">
        <f t="shared" si="1"/>
        <v>1326.25</v>
      </c>
    </row>
    <row r="103" spans="2:6">
      <c r="B103" s="4"/>
      <c r="C103" s="5"/>
      <c r="D103" s="6"/>
      <c r="E103" s="6"/>
      <c r="F103" s="7">
        <f t="shared" si="1"/>
        <v>1326.25</v>
      </c>
    </row>
    <row r="104" spans="2:6">
      <c r="B104" s="4"/>
      <c r="C104" s="5"/>
      <c r="D104" s="6"/>
      <c r="E104" s="6"/>
      <c r="F104" s="7">
        <f t="shared" si="1"/>
        <v>1326.25</v>
      </c>
    </row>
    <row r="105" spans="2:6">
      <c r="B105" s="4"/>
      <c r="C105" s="5"/>
      <c r="D105" s="6"/>
      <c r="E105" s="6"/>
      <c r="F105" s="7">
        <f t="shared" si="1"/>
        <v>1326.25</v>
      </c>
    </row>
    <row r="106" spans="2:6">
      <c r="B106" s="4"/>
      <c r="C106" s="5"/>
      <c r="D106" s="6"/>
      <c r="E106" s="6"/>
      <c r="F106" s="7">
        <f t="shared" si="1"/>
        <v>1326.25</v>
      </c>
    </row>
    <row r="107" spans="2:6">
      <c r="B107" s="4"/>
      <c r="C107" s="5"/>
      <c r="D107" s="6"/>
      <c r="E107" s="6"/>
      <c r="F107" s="7">
        <f t="shared" si="1"/>
        <v>1326.25</v>
      </c>
    </row>
    <row r="108" spans="2:6">
      <c r="B108" s="4"/>
      <c r="C108" s="5"/>
      <c r="D108" s="6"/>
      <c r="E108" s="6"/>
      <c r="F108" s="7">
        <f t="shared" si="1"/>
        <v>1326.25</v>
      </c>
    </row>
    <row r="109" spans="2:6">
      <c r="B109" s="4"/>
      <c r="C109" s="5"/>
      <c r="D109" s="6"/>
      <c r="E109" s="6"/>
      <c r="F109" s="7">
        <f t="shared" si="1"/>
        <v>1326.25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13:E17">
    <sortCondition ref="B13:B17"/>
  </sortState>
  <mergeCells count="1"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G19" sqref="G19"/>
    </sheetView>
  </sheetViews>
  <sheetFormatPr defaultRowHeight="15"/>
  <cols>
    <col min="2" max="2" width="10.7109375" bestFit="1" customWidth="1"/>
    <col min="3" max="3" width="11" bestFit="1" customWidth="1"/>
  </cols>
  <sheetData>
    <row r="1" spans="2:6" ht="29.25" customHeight="1" thickBot="1">
      <c r="B1" s="65" t="s">
        <v>20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864.5</v>
      </c>
      <c r="F3" s="15">
        <f>E3</f>
        <v>864.5</v>
      </c>
    </row>
    <row r="4" spans="2:6">
      <c r="B4" s="4"/>
      <c r="C4" s="5"/>
      <c r="D4" s="6"/>
      <c r="E4" s="6"/>
      <c r="F4" s="7">
        <f>F3-D4+E4</f>
        <v>864.5</v>
      </c>
    </row>
    <row r="5" spans="2:6">
      <c r="B5" s="4"/>
      <c r="C5" s="5"/>
      <c r="D5" s="6"/>
      <c r="E5" s="6"/>
      <c r="F5" s="7">
        <f t="shared" ref="F5:F68" si="0">F4-D5+E5</f>
        <v>864.5</v>
      </c>
    </row>
    <row r="6" spans="2:6">
      <c r="B6" s="4"/>
      <c r="C6" s="5"/>
      <c r="D6" s="6"/>
      <c r="E6" s="6"/>
      <c r="F6" s="7">
        <f t="shared" si="0"/>
        <v>864.5</v>
      </c>
    </row>
    <row r="7" spans="2:6">
      <c r="B7" s="4"/>
      <c r="C7" s="5"/>
      <c r="D7" s="6"/>
      <c r="E7" s="6"/>
      <c r="F7" s="7">
        <f t="shared" si="0"/>
        <v>864.5</v>
      </c>
    </row>
    <row r="8" spans="2:6">
      <c r="B8" s="4"/>
      <c r="C8" s="5"/>
      <c r="D8" s="6"/>
      <c r="E8" s="6"/>
      <c r="F8" s="7">
        <f t="shared" si="0"/>
        <v>864.5</v>
      </c>
    </row>
    <row r="9" spans="2:6">
      <c r="B9" s="4"/>
      <c r="C9" s="5"/>
      <c r="D9" s="6"/>
      <c r="E9" s="6"/>
      <c r="F9" s="7">
        <f t="shared" si="0"/>
        <v>864.5</v>
      </c>
    </row>
    <row r="10" spans="2:6">
      <c r="B10" s="4"/>
      <c r="C10" s="5"/>
      <c r="D10" s="6"/>
      <c r="E10" s="6"/>
      <c r="F10" s="7">
        <f t="shared" si="0"/>
        <v>864.5</v>
      </c>
    </row>
    <row r="11" spans="2:6">
      <c r="B11" s="4"/>
      <c r="C11" s="5"/>
      <c r="D11" s="6"/>
      <c r="E11" s="6"/>
      <c r="F11" s="7">
        <f t="shared" si="0"/>
        <v>864.5</v>
      </c>
    </row>
    <row r="12" spans="2:6">
      <c r="B12" s="4"/>
      <c r="C12" s="5"/>
      <c r="D12" s="6"/>
      <c r="E12" s="6"/>
      <c r="F12" s="7">
        <f t="shared" si="0"/>
        <v>864.5</v>
      </c>
    </row>
    <row r="13" spans="2:6">
      <c r="B13" s="4"/>
      <c r="C13" s="5"/>
      <c r="D13" s="6"/>
      <c r="E13" s="6"/>
      <c r="F13" s="7">
        <f t="shared" si="0"/>
        <v>864.5</v>
      </c>
    </row>
    <row r="14" spans="2:6">
      <c r="B14" s="4"/>
      <c r="C14" s="5"/>
      <c r="D14" s="6"/>
      <c r="E14" s="6"/>
      <c r="F14" s="7">
        <f t="shared" si="0"/>
        <v>864.5</v>
      </c>
    </row>
    <row r="15" spans="2:6">
      <c r="B15" s="4"/>
      <c r="C15" s="5"/>
      <c r="D15" s="6"/>
      <c r="E15" s="6"/>
      <c r="F15" s="7">
        <f t="shared" si="0"/>
        <v>864.5</v>
      </c>
    </row>
    <row r="16" spans="2:6">
      <c r="B16" s="4"/>
      <c r="C16" s="5"/>
      <c r="D16" s="6"/>
      <c r="E16" s="6"/>
      <c r="F16" s="7">
        <f t="shared" si="0"/>
        <v>864.5</v>
      </c>
    </row>
    <row r="17" spans="2:6">
      <c r="B17" s="4"/>
      <c r="C17" s="5"/>
      <c r="D17" s="6"/>
      <c r="E17" s="6"/>
      <c r="F17" s="7">
        <f t="shared" si="0"/>
        <v>864.5</v>
      </c>
    </row>
    <row r="18" spans="2:6">
      <c r="B18" s="4"/>
      <c r="C18" s="5"/>
      <c r="D18" s="6"/>
      <c r="E18" s="6"/>
      <c r="F18" s="7">
        <f t="shared" si="0"/>
        <v>864.5</v>
      </c>
    </row>
    <row r="19" spans="2:6">
      <c r="B19" s="4"/>
      <c r="C19" s="5"/>
      <c r="D19" s="6"/>
      <c r="E19" s="6"/>
      <c r="F19" s="7">
        <f t="shared" si="0"/>
        <v>864.5</v>
      </c>
    </row>
    <row r="20" spans="2:6">
      <c r="B20" s="4"/>
      <c r="C20" s="5"/>
      <c r="D20" s="6"/>
      <c r="E20" s="6"/>
      <c r="F20" s="7">
        <f t="shared" si="0"/>
        <v>864.5</v>
      </c>
    </row>
    <row r="21" spans="2:6">
      <c r="B21" s="4"/>
      <c r="C21" s="5"/>
      <c r="D21" s="6"/>
      <c r="E21" s="6"/>
      <c r="F21" s="7">
        <f t="shared" si="0"/>
        <v>864.5</v>
      </c>
    </row>
    <row r="22" spans="2:6">
      <c r="B22" s="4"/>
      <c r="C22" s="5"/>
      <c r="D22" s="6"/>
      <c r="E22" s="6"/>
      <c r="F22" s="7">
        <f t="shared" si="0"/>
        <v>864.5</v>
      </c>
    </row>
    <row r="23" spans="2:6">
      <c r="B23" s="4"/>
      <c r="C23" s="5"/>
      <c r="D23" s="6"/>
      <c r="E23" s="6"/>
      <c r="F23" s="7">
        <f t="shared" si="0"/>
        <v>864.5</v>
      </c>
    </row>
    <row r="24" spans="2:6">
      <c r="B24" s="4"/>
      <c r="C24" s="5"/>
      <c r="D24" s="6"/>
      <c r="E24" s="6"/>
      <c r="F24" s="7">
        <f t="shared" si="0"/>
        <v>864.5</v>
      </c>
    </row>
    <row r="25" spans="2:6">
      <c r="B25" s="4"/>
      <c r="C25" s="5"/>
      <c r="D25" s="6"/>
      <c r="E25" s="6"/>
      <c r="F25" s="7">
        <f t="shared" si="0"/>
        <v>864.5</v>
      </c>
    </row>
    <row r="26" spans="2:6">
      <c r="B26" s="4"/>
      <c r="C26" s="5"/>
      <c r="D26" s="6"/>
      <c r="E26" s="6"/>
      <c r="F26" s="7">
        <f t="shared" si="0"/>
        <v>864.5</v>
      </c>
    </row>
    <row r="27" spans="2:6">
      <c r="B27" s="4"/>
      <c r="C27" s="5"/>
      <c r="D27" s="6"/>
      <c r="E27" s="6"/>
      <c r="F27" s="7">
        <f t="shared" si="0"/>
        <v>864.5</v>
      </c>
    </row>
    <row r="28" spans="2:6">
      <c r="B28" s="4"/>
      <c r="C28" s="5"/>
      <c r="D28" s="6"/>
      <c r="E28" s="6"/>
      <c r="F28" s="7">
        <f t="shared" si="0"/>
        <v>864.5</v>
      </c>
    </row>
    <row r="29" spans="2:6">
      <c r="B29" s="4"/>
      <c r="C29" s="5"/>
      <c r="D29" s="6"/>
      <c r="E29" s="6"/>
      <c r="F29" s="7">
        <f t="shared" si="0"/>
        <v>864.5</v>
      </c>
    </row>
    <row r="30" spans="2:6">
      <c r="B30" s="4"/>
      <c r="C30" s="5"/>
      <c r="D30" s="6"/>
      <c r="E30" s="6"/>
      <c r="F30" s="7">
        <f t="shared" si="0"/>
        <v>864.5</v>
      </c>
    </row>
    <row r="31" spans="2:6">
      <c r="B31" s="4"/>
      <c r="C31" s="5"/>
      <c r="D31" s="6"/>
      <c r="E31" s="6"/>
      <c r="F31" s="7">
        <f t="shared" si="0"/>
        <v>864.5</v>
      </c>
    </row>
    <row r="32" spans="2:6">
      <c r="B32" s="4"/>
      <c r="C32" s="5"/>
      <c r="D32" s="6"/>
      <c r="E32" s="6"/>
      <c r="F32" s="7">
        <f t="shared" si="0"/>
        <v>864.5</v>
      </c>
    </row>
    <row r="33" spans="2:6">
      <c r="B33" s="4"/>
      <c r="C33" s="5"/>
      <c r="D33" s="6"/>
      <c r="E33" s="6"/>
      <c r="F33" s="7">
        <f t="shared" si="0"/>
        <v>864.5</v>
      </c>
    </row>
    <row r="34" spans="2:6">
      <c r="B34" s="4"/>
      <c r="C34" s="5"/>
      <c r="D34" s="6"/>
      <c r="E34" s="6"/>
      <c r="F34" s="7">
        <f t="shared" si="0"/>
        <v>864.5</v>
      </c>
    </row>
    <row r="35" spans="2:6">
      <c r="B35" s="4"/>
      <c r="C35" s="5"/>
      <c r="D35" s="6"/>
      <c r="E35" s="6"/>
      <c r="F35" s="7">
        <f t="shared" si="0"/>
        <v>864.5</v>
      </c>
    </row>
    <row r="36" spans="2:6">
      <c r="B36" s="4"/>
      <c r="C36" s="5"/>
      <c r="D36" s="6"/>
      <c r="E36" s="6"/>
      <c r="F36" s="7">
        <f t="shared" si="0"/>
        <v>864.5</v>
      </c>
    </row>
    <row r="37" spans="2:6">
      <c r="B37" s="4"/>
      <c r="C37" s="5"/>
      <c r="D37" s="6"/>
      <c r="E37" s="6"/>
      <c r="F37" s="7">
        <f t="shared" si="0"/>
        <v>864.5</v>
      </c>
    </row>
    <row r="38" spans="2:6">
      <c r="B38" s="4"/>
      <c r="C38" s="5"/>
      <c r="D38" s="6"/>
      <c r="E38" s="6"/>
      <c r="F38" s="7">
        <f t="shared" si="0"/>
        <v>864.5</v>
      </c>
    </row>
    <row r="39" spans="2:6">
      <c r="B39" s="4"/>
      <c r="C39" s="5"/>
      <c r="D39" s="6"/>
      <c r="E39" s="6"/>
      <c r="F39" s="7">
        <f t="shared" si="0"/>
        <v>864.5</v>
      </c>
    </row>
    <row r="40" spans="2:6">
      <c r="B40" s="4"/>
      <c r="C40" s="5"/>
      <c r="D40" s="6"/>
      <c r="E40" s="6"/>
      <c r="F40" s="7">
        <f t="shared" si="0"/>
        <v>864.5</v>
      </c>
    </row>
    <row r="41" spans="2:6">
      <c r="B41" s="4"/>
      <c r="C41" s="5"/>
      <c r="D41" s="6"/>
      <c r="E41" s="6"/>
      <c r="F41" s="7">
        <f t="shared" si="0"/>
        <v>864.5</v>
      </c>
    </row>
    <row r="42" spans="2:6">
      <c r="B42" s="4"/>
      <c r="C42" s="5"/>
      <c r="D42" s="6"/>
      <c r="E42" s="6"/>
      <c r="F42" s="7">
        <f t="shared" si="0"/>
        <v>864.5</v>
      </c>
    </row>
    <row r="43" spans="2:6">
      <c r="B43" s="4"/>
      <c r="C43" s="5"/>
      <c r="D43" s="6"/>
      <c r="E43" s="6"/>
      <c r="F43" s="7">
        <f t="shared" si="0"/>
        <v>864.5</v>
      </c>
    </row>
    <row r="44" spans="2:6">
      <c r="B44" s="4"/>
      <c r="C44" s="5"/>
      <c r="D44" s="6"/>
      <c r="E44" s="6"/>
      <c r="F44" s="7">
        <f t="shared" si="0"/>
        <v>864.5</v>
      </c>
    </row>
    <row r="45" spans="2:6">
      <c r="B45" s="4"/>
      <c r="C45" s="5"/>
      <c r="D45" s="6"/>
      <c r="E45" s="6"/>
      <c r="F45" s="7">
        <f t="shared" si="0"/>
        <v>864.5</v>
      </c>
    </row>
    <row r="46" spans="2:6">
      <c r="B46" s="4"/>
      <c r="C46" s="5"/>
      <c r="D46" s="6"/>
      <c r="E46" s="6"/>
      <c r="F46" s="7">
        <f t="shared" si="0"/>
        <v>864.5</v>
      </c>
    </row>
    <row r="47" spans="2:6">
      <c r="B47" s="4"/>
      <c r="C47" s="5"/>
      <c r="D47" s="6"/>
      <c r="E47" s="6"/>
      <c r="F47" s="7">
        <f t="shared" si="0"/>
        <v>864.5</v>
      </c>
    </row>
    <row r="48" spans="2:6">
      <c r="B48" s="4"/>
      <c r="C48" s="5"/>
      <c r="D48" s="6"/>
      <c r="E48" s="6"/>
      <c r="F48" s="7">
        <f t="shared" si="0"/>
        <v>864.5</v>
      </c>
    </row>
    <row r="49" spans="2:6">
      <c r="B49" s="4"/>
      <c r="C49" s="5"/>
      <c r="D49" s="6"/>
      <c r="E49" s="6"/>
      <c r="F49" s="7">
        <f t="shared" si="0"/>
        <v>864.5</v>
      </c>
    </row>
    <row r="50" spans="2:6">
      <c r="B50" s="4"/>
      <c r="C50" s="5"/>
      <c r="D50" s="6"/>
      <c r="E50" s="6"/>
      <c r="F50" s="7">
        <f t="shared" si="0"/>
        <v>864.5</v>
      </c>
    </row>
    <row r="51" spans="2:6">
      <c r="B51" s="4"/>
      <c r="C51" s="5"/>
      <c r="D51" s="6"/>
      <c r="E51" s="6"/>
      <c r="F51" s="7">
        <f t="shared" si="0"/>
        <v>864.5</v>
      </c>
    </row>
    <row r="52" spans="2:6">
      <c r="B52" s="4"/>
      <c r="C52" s="5"/>
      <c r="D52" s="6"/>
      <c r="E52" s="6"/>
      <c r="F52" s="7">
        <f t="shared" si="0"/>
        <v>864.5</v>
      </c>
    </row>
    <row r="53" spans="2:6">
      <c r="B53" s="4"/>
      <c r="C53" s="5"/>
      <c r="D53" s="6"/>
      <c r="E53" s="6"/>
      <c r="F53" s="7">
        <f t="shared" si="0"/>
        <v>864.5</v>
      </c>
    </row>
    <row r="54" spans="2:6">
      <c r="B54" s="4"/>
      <c r="C54" s="5"/>
      <c r="D54" s="6"/>
      <c r="E54" s="6"/>
      <c r="F54" s="7">
        <f t="shared" si="0"/>
        <v>864.5</v>
      </c>
    </row>
    <row r="55" spans="2:6">
      <c r="B55" s="4"/>
      <c r="C55" s="5"/>
      <c r="D55" s="6"/>
      <c r="E55" s="6"/>
      <c r="F55" s="7">
        <f t="shared" si="0"/>
        <v>864.5</v>
      </c>
    </row>
    <row r="56" spans="2:6">
      <c r="B56" s="4"/>
      <c r="C56" s="5"/>
      <c r="D56" s="6"/>
      <c r="E56" s="6"/>
      <c r="F56" s="7">
        <f t="shared" si="0"/>
        <v>864.5</v>
      </c>
    </row>
    <row r="57" spans="2:6">
      <c r="B57" s="4"/>
      <c r="C57" s="5"/>
      <c r="D57" s="6"/>
      <c r="E57" s="6"/>
      <c r="F57" s="7">
        <f t="shared" si="0"/>
        <v>864.5</v>
      </c>
    </row>
    <row r="58" spans="2:6">
      <c r="B58" s="4"/>
      <c r="C58" s="5"/>
      <c r="D58" s="6"/>
      <c r="E58" s="6"/>
      <c r="F58" s="7">
        <f t="shared" si="0"/>
        <v>864.5</v>
      </c>
    </row>
    <row r="59" spans="2:6">
      <c r="B59" s="4"/>
      <c r="C59" s="5"/>
      <c r="D59" s="6"/>
      <c r="E59" s="6"/>
      <c r="F59" s="7">
        <f t="shared" si="0"/>
        <v>864.5</v>
      </c>
    </row>
    <row r="60" spans="2:6">
      <c r="B60" s="4"/>
      <c r="C60" s="5"/>
      <c r="D60" s="6"/>
      <c r="E60" s="6"/>
      <c r="F60" s="7">
        <f t="shared" si="0"/>
        <v>864.5</v>
      </c>
    </row>
    <row r="61" spans="2:6">
      <c r="B61" s="4"/>
      <c r="C61" s="5"/>
      <c r="D61" s="6"/>
      <c r="E61" s="6"/>
      <c r="F61" s="7">
        <f t="shared" si="0"/>
        <v>864.5</v>
      </c>
    </row>
    <row r="62" spans="2:6">
      <c r="B62" s="4"/>
      <c r="C62" s="5"/>
      <c r="D62" s="6"/>
      <c r="E62" s="6"/>
      <c r="F62" s="7">
        <f t="shared" si="0"/>
        <v>864.5</v>
      </c>
    </row>
    <row r="63" spans="2:6">
      <c r="B63" s="4"/>
      <c r="C63" s="5"/>
      <c r="D63" s="6"/>
      <c r="E63" s="6"/>
      <c r="F63" s="7">
        <f t="shared" si="0"/>
        <v>864.5</v>
      </c>
    </row>
    <row r="64" spans="2:6">
      <c r="B64" s="4"/>
      <c r="C64" s="5"/>
      <c r="D64" s="6"/>
      <c r="E64" s="6"/>
      <c r="F64" s="7">
        <f t="shared" si="0"/>
        <v>864.5</v>
      </c>
    </row>
    <row r="65" spans="2:6">
      <c r="B65" s="4"/>
      <c r="C65" s="5"/>
      <c r="D65" s="6"/>
      <c r="E65" s="6"/>
      <c r="F65" s="7">
        <f t="shared" si="0"/>
        <v>864.5</v>
      </c>
    </row>
    <row r="66" spans="2:6">
      <c r="B66" s="4"/>
      <c r="C66" s="5"/>
      <c r="D66" s="6"/>
      <c r="E66" s="6"/>
      <c r="F66" s="7">
        <f t="shared" si="0"/>
        <v>864.5</v>
      </c>
    </row>
    <row r="67" spans="2:6">
      <c r="B67" s="4"/>
      <c r="C67" s="5"/>
      <c r="D67" s="6"/>
      <c r="E67" s="6"/>
      <c r="F67" s="7">
        <f t="shared" si="0"/>
        <v>864.5</v>
      </c>
    </row>
    <row r="68" spans="2:6">
      <c r="B68" s="4"/>
      <c r="C68" s="5"/>
      <c r="D68" s="6"/>
      <c r="E68" s="6"/>
      <c r="F68" s="7">
        <f t="shared" si="0"/>
        <v>864.5</v>
      </c>
    </row>
    <row r="69" spans="2:6">
      <c r="B69" s="4"/>
      <c r="C69" s="5"/>
      <c r="D69" s="6"/>
      <c r="E69" s="6"/>
      <c r="F69" s="7">
        <f t="shared" ref="F69:F109" si="1">F68-D69+E69</f>
        <v>864.5</v>
      </c>
    </row>
    <row r="70" spans="2:6">
      <c r="B70" s="4"/>
      <c r="C70" s="5"/>
      <c r="D70" s="6"/>
      <c r="E70" s="6"/>
      <c r="F70" s="7">
        <f t="shared" si="1"/>
        <v>864.5</v>
      </c>
    </row>
    <row r="71" spans="2:6">
      <c r="B71" s="4"/>
      <c r="C71" s="5"/>
      <c r="D71" s="6"/>
      <c r="E71" s="6"/>
      <c r="F71" s="7">
        <f t="shared" si="1"/>
        <v>864.5</v>
      </c>
    </row>
    <row r="72" spans="2:6">
      <c r="B72" s="4"/>
      <c r="C72" s="5"/>
      <c r="D72" s="6"/>
      <c r="E72" s="6"/>
      <c r="F72" s="7">
        <f t="shared" si="1"/>
        <v>864.5</v>
      </c>
    </row>
    <row r="73" spans="2:6">
      <c r="B73" s="4"/>
      <c r="C73" s="5"/>
      <c r="D73" s="6"/>
      <c r="E73" s="6"/>
      <c r="F73" s="7">
        <f t="shared" si="1"/>
        <v>864.5</v>
      </c>
    </row>
    <row r="74" spans="2:6">
      <c r="B74" s="4"/>
      <c r="C74" s="5"/>
      <c r="D74" s="6"/>
      <c r="E74" s="6"/>
      <c r="F74" s="7">
        <f t="shared" si="1"/>
        <v>864.5</v>
      </c>
    </row>
    <row r="75" spans="2:6">
      <c r="B75" s="4"/>
      <c r="C75" s="5"/>
      <c r="D75" s="6"/>
      <c r="E75" s="6"/>
      <c r="F75" s="7">
        <f t="shared" si="1"/>
        <v>864.5</v>
      </c>
    </row>
    <row r="76" spans="2:6">
      <c r="B76" s="4"/>
      <c r="C76" s="5"/>
      <c r="D76" s="6"/>
      <c r="E76" s="6"/>
      <c r="F76" s="7">
        <f t="shared" si="1"/>
        <v>864.5</v>
      </c>
    </row>
    <row r="77" spans="2:6">
      <c r="B77" s="4"/>
      <c r="C77" s="5"/>
      <c r="D77" s="6"/>
      <c r="E77" s="6"/>
      <c r="F77" s="7">
        <f t="shared" si="1"/>
        <v>864.5</v>
      </c>
    </row>
    <row r="78" spans="2:6">
      <c r="B78" s="4"/>
      <c r="C78" s="5"/>
      <c r="D78" s="6"/>
      <c r="E78" s="6"/>
      <c r="F78" s="7">
        <f t="shared" si="1"/>
        <v>864.5</v>
      </c>
    </row>
    <row r="79" spans="2:6">
      <c r="B79" s="4"/>
      <c r="C79" s="5"/>
      <c r="D79" s="6"/>
      <c r="E79" s="6"/>
      <c r="F79" s="7">
        <f t="shared" si="1"/>
        <v>864.5</v>
      </c>
    </row>
    <row r="80" spans="2:6">
      <c r="B80" s="4"/>
      <c r="C80" s="5"/>
      <c r="D80" s="6"/>
      <c r="E80" s="6"/>
      <c r="F80" s="7">
        <f t="shared" si="1"/>
        <v>864.5</v>
      </c>
    </row>
    <row r="81" spans="2:6">
      <c r="B81" s="4"/>
      <c r="C81" s="5"/>
      <c r="D81" s="6"/>
      <c r="E81" s="6"/>
      <c r="F81" s="7">
        <f t="shared" si="1"/>
        <v>864.5</v>
      </c>
    </row>
    <row r="82" spans="2:6">
      <c r="B82" s="4"/>
      <c r="C82" s="5"/>
      <c r="D82" s="6"/>
      <c r="E82" s="6"/>
      <c r="F82" s="7">
        <f t="shared" si="1"/>
        <v>864.5</v>
      </c>
    </row>
    <row r="83" spans="2:6">
      <c r="B83" s="4"/>
      <c r="C83" s="5"/>
      <c r="D83" s="6"/>
      <c r="E83" s="6"/>
      <c r="F83" s="7">
        <f t="shared" si="1"/>
        <v>864.5</v>
      </c>
    </row>
    <row r="84" spans="2:6">
      <c r="B84" s="4"/>
      <c r="C84" s="5"/>
      <c r="D84" s="6"/>
      <c r="E84" s="6"/>
      <c r="F84" s="7">
        <f t="shared" si="1"/>
        <v>864.5</v>
      </c>
    </row>
    <row r="85" spans="2:6">
      <c r="B85" s="4"/>
      <c r="C85" s="5"/>
      <c r="D85" s="6"/>
      <c r="E85" s="6"/>
      <c r="F85" s="7">
        <f t="shared" si="1"/>
        <v>864.5</v>
      </c>
    </row>
    <row r="86" spans="2:6">
      <c r="B86" s="4"/>
      <c r="C86" s="5"/>
      <c r="D86" s="6"/>
      <c r="E86" s="6"/>
      <c r="F86" s="7">
        <f t="shared" si="1"/>
        <v>864.5</v>
      </c>
    </row>
    <row r="87" spans="2:6">
      <c r="B87" s="4"/>
      <c r="C87" s="5"/>
      <c r="D87" s="6"/>
      <c r="E87" s="6"/>
      <c r="F87" s="7">
        <f t="shared" si="1"/>
        <v>864.5</v>
      </c>
    </row>
    <row r="88" spans="2:6">
      <c r="B88" s="4"/>
      <c r="C88" s="5"/>
      <c r="D88" s="6"/>
      <c r="E88" s="6"/>
      <c r="F88" s="7">
        <f t="shared" si="1"/>
        <v>864.5</v>
      </c>
    </row>
    <row r="89" spans="2:6">
      <c r="B89" s="4"/>
      <c r="C89" s="5"/>
      <c r="D89" s="6"/>
      <c r="E89" s="6"/>
      <c r="F89" s="7">
        <f t="shared" si="1"/>
        <v>864.5</v>
      </c>
    </row>
    <row r="90" spans="2:6">
      <c r="B90" s="4"/>
      <c r="C90" s="5"/>
      <c r="D90" s="6"/>
      <c r="E90" s="6"/>
      <c r="F90" s="7">
        <f t="shared" si="1"/>
        <v>864.5</v>
      </c>
    </row>
    <row r="91" spans="2:6">
      <c r="B91" s="4"/>
      <c r="C91" s="5"/>
      <c r="D91" s="6"/>
      <c r="E91" s="6"/>
      <c r="F91" s="7">
        <f t="shared" si="1"/>
        <v>864.5</v>
      </c>
    </row>
    <row r="92" spans="2:6">
      <c r="B92" s="4"/>
      <c r="C92" s="5"/>
      <c r="D92" s="6"/>
      <c r="E92" s="6"/>
      <c r="F92" s="7">
        <f t="shared" si="1"/>
        <v>864.5</v>
      </c>
    </row>
    <row r="93" spans="2:6">
      <c r="B93" s="4"/>
      <c r="C93" s="5"/>
      <c r="D93" s="6"/>
      <c r="E93" s="6"/>
      <c r="F93" s="7">
        <f t="shared" si="1"/>
        <v>864.5</v>
      </c>
    </row>
    <row r="94" spans="2:6">
      <c r="B94" s="4"/>
      <c r="C94" s="5"/>
      <c r="D94" s="6"/>
      <c r="E94" s="6"/>
      <c r="F94" s="7">
        <f t="shared" si="1"/>
        <v>864.5</v>
      </c>
    </row>
    <row r="95" spans="2:6">
      <c r="B95" s="4"/>
      <c r="C95" s="5"/>
      <c r="D95" s="6"/>
      <c r="E95" s="6"/>
      <c r="F95" s="7">
        <f t="shared" si="1"/>
        <v>864.5</v>
      </c>
    </row>
    <row r="96" spans="2:6">
      <c r="B96" s="4"/>
      <c r="C96" s="5"/>
      <c r="D96" s="6"/>
      <c r="E96" s="6"/>
      <c r="F96" s="7">
        <f t="shared" si="1"/>
        <v>864.5</v>
      </c>
    </row>
    <row r="97" spans="2:6">
      <c r="B97" s="4"/>
      <c r="C97" s="5"/>
      <c r="D97" s="6"/>
      <c r="E97" s="6"/>
      <c r="F97" s="7">
        <f t="shared" si="1"/>
        <v>864.5</v>
      </c>
    </row>
    <row r="98" spans="2:6">
      <c r="B98" s="4"/>
      <c r="C98" s="5"/>
      <c r="D98" s="6"/>
      <c r="E98" s="6"/>
      <c r="F98" s="7">
        <f t="shared" si="1"/>
        <v>864.5</v>
      </c>
    </row>
    <row r="99" spans="2:6">
      <c r="B99" s="4"/>
      <c r="C99" s="5"/>
      <c r="D99" s="6"/>
      <c r="E99" s="6"/>
      <c r="F99" s="7">
        <f t="shared" si="1"/>
        <v>864.5</v>
      </c>
    </row>
    <row r="100" spans="2:6">
      <c r="B100" s="4"/>
      <c r="C100" s="5"/>
      <c r="D100" s="6"/>
      <c r="E100" s="6"/>
      <c r="F100" s="7">
        <f t="shared" si="1"/>
        <v>864.5</v>
      </c>
    </row>
    <row r="101" spans="2:6">
      <c r="B101" s="4"/>
      <c r="C101" s="5"/>
      <c r="D101" s="6"/>
      <c r="E101" s="6"/>
      <c r="F101" s="7">
        <f t="shared" si="1"/>
        <v>864.5</v>
      </c>
    </row>
    <row r="102" spans="2:6">
      <c r="B102" s="4"/>
      <c r="C102" s="5"/>
      <c r="D102" s="6"/>
      <c r="E102" s="6"/>
      <c r="F102" s="7">
        <f t="shared" si="1"/>
        <v>864.5</v>
      </c>
    </row>
    <row r="103" spans="2:6">
      <c r="B103" s="4"/>
      <c r="C103" s="5"/>
      <c r="D103" s="6"/>
      <c r="E103" s="6"/>
      <c r="F103" s="7">
        <f t="shared" si="1"/>
        <v>864.5</v>
      </c>
    </row>
    <row r="104" spans="2:6">
      <c r="B104" s="4"/>
      <c r="C104" s="5"/>
      <c r="D104" s="6"/>
      <c r="E104" s="6"/>
      <c r="F104" s="7">
        <f t="shared" si="1"/>
        <v>864.5</v>
      </c>
    </row>
    <row r="105" spans="2:6">
      <c r="B105" s="4"/>
      <c r="C105" s="5"/>
      <c r="D105" s="6"/>
      <c r="E105" s="6"/>
      <c r="F105" s="7">
        <f t="shared" si="1"/>
        <v>864.5</v>
      </c>
    </row>
    <row r="106" spans="2:6">
      <c r="B106" s="4"/>
      <c r="C106" s="5"/>
      <c r="D106" s="6"/>
      <c r="E106" s="6"/>
      <c r="F106" s="7">
        <f t="shared" si="1"/>
        <v>864.5</v>
      </c>
    </row>
    <row r="107" spans="2:6">
      <c r="B107" s="4"/>
      <c r="C107" s="5"/>
      <c r="D107" s="6"/>
      <c r="E107" s="6"/>
      <c r="F107" s="7">
        <f t="shared" si="1"/>
        <v>864.5</v>
      </c>
    </row>
    <row r="108" spans="2:6">
      <c r="B108" s="4"/>
      <c r="C108" s="5"/>
      <c r="D108" s="6"/>
      <c r="E108" s="6"/>
      <c r="F108" s="7">
        <f t="shared" si="1"/>
        <v>864.5</v>
      </c>
    </row>
    <row r="109" spans="2:6">
      <c r="B109" s="4"/>
      <c r="C109" s="5"/>
      <c r="D109" s="6"/>
      <c r="E109" s="6"/>
      <c r="F109" s="7">
        <f t="shared" si="1"/>
        <v>864.5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4:E11">
    <sortCondition ref="B4:B11"/>
  </sortState>
  <mergeCells count="1">
    <mergeCell ref="B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I117"/>
  <sheetViews>
    <sheetView rightToLeft="1" workbookViewId="0">
      <selection activeCell="E4" sqref="E4"/>
    </sheetView>
  </sheetViews>
  <sheetFormatPr defaultRowHeight="15"/>
  <cols>
    <col min="2" max="2" width="10.7109375" bestFit="1" customWidth="1"/>
    <col min="3" max="3" width="30.42578125" bestFit="1" customWidth="1"/>
  </cols>
  <sheetData>
    <row r="1" spans="2:6" ht="28.5" customHeight="1" thickBot="1">
      <c r="B1" s="65" t="s">
        <v>21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661</v>
      </c>
      <c r="F3" s="15">
        <f>E3</f>
        <v>661</v>
      </c>
    </row>
    <row r="4" spans="2:6">
      <c r="B4" s="4"/>
      <c r="C4" s="5"/>
      <c r="D4" s="6"/>
      <c r="E4" s="6"/>
      <c r="F4" s="7">
        <f>F3-D4+E4</f>
        <v>661</v>
      </c>
    </row>
    <row r="5" spans="2:6">
      <c r="B5" s="4"/>
      <c r="C5" s="5"/>
      <c r="D5" s="6"/>
      <c r="E5" s="6"/>
      <c r="F5" s="7">
        <f t="shared" ref="F5:F68" si="0">F4-D5+E5</f>
        <v>661</v>
      </c>
    </row>
    <row r="6" spans="2:6">
      <c r="B6" s="4"/>
      <c r="C6" s="5"/>
      <c r="D6" s="6"/>
      <c r="E6" s="6"/>
      <c r="F6" s="7">
        <f t="shared" si="0"/>
        <v>661</v>
      </c>
    </row>
    <row r="7" spans="2:6">
      <c r="B7" s="4"/>
      <c r="C7" s="5"/>
      <c r="D7" s="6"/>
      <c r="E7" s="6"/>
      <c r="F7" s="7">
        <f t="shared" si="0"/>
        <v>661</v>
      </c>
    </row>
    <row r="8" spans="2:6">
      <c r="B8" s="4"/>
      <c r="C8" s="5"/>
      <c r="D8" s="6"/>
      <c r="E8" s="6"/>
      <c r="F8" s="7">
        <f t="shared" si="0"/>
        <v>661</v>
      </c>
    </row>
    <row r="9" spans="2:6">
      <c r="B9" s="4"/>
      <c r="C9" s="5"/>
      <c r="D9" s="6"/>
      <c r="E9" s="6"/>
      <c r="F9" s="7">
        <f t="shared" si="0"/>
        <v>661</v>
      </c>
    </row>
    <row r="10" spans="2:6">
      <c r="B10" s="4"/>
      <c r="C10" s="5"/>
      <c r="D10" s="6"/>
      <c r="E10" s="6"/>
      <c r="F10" s="7">
        <f t="shared" si="0"/>
        <v>661</v>
      </c>
    </row>
    <row r="11" spans="2:6">
      <c r="B11" s="4"/>
      <c r="C11" s="5"/>
      <c r="D11" s="6"/>
      <c r="E11" s="6"/>
      <c r="F11" s="7">
        <f t="shared" si="0"/>
        <v>661</v>
      </c>
    </row>
    <row r="12" spans="2:6">
      <c r="B12" s="4"/>
      <c r="C12" s="5"/>
      <c r="D12" s="6"/>
      <c r="E12" s="6"/>
      <c r="F12" s="7">
        <f t="shared" si="0"/>
        <v>661</v>
      </c>
    </row>
    <row r="13" spans="2:6">
      <c r="B13" s="4"/>
      <c r="C13" s="5"/>
      <c r="D13" s="6"/>
      <c r="E13" s="6"/>
      <c r="F13" s="7">
        <f t="shared" si="0"/>
        <v>661</v>
      </c>
    </row>
    <row r="14" spans="2:6">
      <c r="B14" s="4"/>
      <c r="C14" s="5"/>
      <c r="D14" s="6"/>
      <c r="E14" s="6"/>
      <c r="F14" s="7">
        <f t="shared" si="0"/>
        <v>661</v>
      </c>
    </row>
    <row r="15" spans="2:6">
      <c r="B15" s="4"/>
      <c r="C15" s="5"/>
      <c r="D15" s="6"/>
      <c r="E15" s="6"/>
      <c r="F15" s="7">
        <f t="shared" si="0"/>
        <v>661</v>
      </c>
    </row>
    <row r="16" spans="2:6">
      <c r="B16" s="4"/>
      <c r="C16" s="5"/>
      <c r="D16" s="6"/>
      <c r="E16" s="6"/>
      <c r="F16" s="7">
        <f t="shared" si="0"/>
        <v>661</v>
      </c>
    </row>
    <row r="17" spans="2:8">
      <c r="B17" s="4"/>
      <c r="C17" s="5"/>
      <c r="D17" s="6"/>
      <c r="E17" s="6"/>
      <c r="F17" s="7">
        <f t="shared" si="0"/>
        <v>661</v>
      </c>
    </row>
    <row r="18" spans="2:8">
      <c r="B18" s="4"/>
      <c r="C18" s="5"/>
      <c r="D18" s="6"/>
      <c r="E18" s="6"/>
      <c r="F18" s="7">
        <f t="shared" si="0"/>
        <v>661</v>
      </c>
    </row>
    <row r="19" spans="2:8">
      <c r="B19" s="4"/>
      <c r="C19" s="5"/>
      <c r="D19" s="6"/>
      <c r="E19" s="6"/>
      <c r="F19" s="7">
        <f t="shared" si="0"/>
        <v>661</v>
      </c>
    </row>
    <row r="20" spans="2:8">
      <c r="B20" s="4"/>
      <c r="C20" s="5"/>
      <c r="D20" s="6"/>
      <c r="E20" s="6"/>
      <c r="F20" s="7">
        <f t="shared" si="0"/>
        <v>661</v>
      </c>
    </row>
    <row r="21" spans="2:8">
      <c r="B21" s="4"/>
      <c r="C21" s="5"/>
      <c r="D21" s="6"/>
      <c r="E21" s="6"/>
      <c r="F21" s="7">
        <f t="shared" si="0"/>
        <v>661</v>
      </c>
    </row>
    <row r="22" spans="2:8">
      <c r="B22" s="4"/>
      <c r="C22" s="5"/>
      <c r="D22" s="6"/>
      <c r="E22" s="6"/>
      <c r="F22" s="7">
        <f t="shared" si="0"/>
        <v>661</v>
      </c>
      <c r="H22" s="1">
        <f>496-F22</f>
        <v>-165</v>
      </c>
    </row>
    <row r="23" spans="2:8">
      <c r="B23" s="4"/>
      <c r="C23" s="5"/>
      <c r="D23" s="6"/>
      <c r="E23" s="6"/>
      <c r="F23" s="7">
        <f t="shared" si="0"/>
        <v>661</v>
      </c>
    </row>
    <row r="24" spans="2:8">
      <c r="B24" s="4"/>
      <c r="C24" s="5"/>
      <c r="D24" s="6"/>
      <c r="E24" s="6"/>
      <c r="F24" s="7">
        <f t="shared" si="0"/>
        <v>661</v>
      </c>
    </row>
    <row r="25" spans="2:8">
      <c r="B25" s="4"/>
      <c r="C25" s="5"/>
      <c r="D25" s="6"/>
      <c r="E25" s="6"/>
      <c r="F25" s="7">
        <f t="shared" si="0"/>
        <v>661</v>
      </c>
    </row>
    <row r="26" spans="2:8">
      <c r="B26" s="4"/>
      <c r="C26" s="5"/>
      <c r="D26" s="6"/>
      <c r="E26" s="6"/>
      <c r="F26" s="7">
        <f t="shared" si="0"/>
        <v>661</v>
      </c>
    </row>
    <row r="27" spans="2:8">
      <c r="B27" s="4"/>
      <c r="C27" s="5"/>
      <c r="D27" s="6"/>
      <c r="E27" s="6"/>
      <c r="F27" s="7">
        <f t="shared" si="0"/>
        <v>661</v>
      </c>
    </row>
    <row r="28" spans="2:8">
      <c r="B28" s="4"/>
      <c r="C28" s="5"/>
      <c r="D28" s="6"/>
      <c r="E28" s="6"/>
      <c r="F28" s="7">
        <f t="shared" si="0"/>
        <v>661</v>
      </c>
    </row>
    <row r="29" spans="2:8">
      <c r="B29" s="4"/>
      <c r="C29" s="5"/>
      <c r="D29" s="6"/>
      <c r="E29" s="6"/>
      <c r="F29" s="7">
        <f t="shared" si="0"/>
        <v>661</v>
      </c>
    </row>
    <row r="30" spans="2:8">
      <c r="B30" s="4"/>
      <c r="C30" s="5"/>
      <c r="D30" s="6"/>
      <c r="E30" s="6"/>
      <c r="F30" s="7">
        <f t="shared" si="0"/>
        <v>661</v>
      </c>
    </row>
    <row r="31" spans="2:8">
      <c r="B31" s="4"/>
      <c r="C31" s="5"/>
      <c r="D31" s="6"/>
      <c r="E31" s="6"/>
      <c r="F31" s="7">
        <f t="shared" si="0"/>
        <v>661</v>
      </c>
    </row>
    <row r="32" spans="2:8">
      <c r="B32" s="4"/>
      <c r="C32" s="5"/>
      <c r="D32" s="6"/>
      <c r="E32" s="6"/>
      <c r="F32" s="7">
        <f t="shared" si="0"/>
        <v>661</v>
      </c>
    </row>
    <row r="33" spans="2:9">
      <c r="B33" s="4"/>
      <c r="C33" s="5"/>
      <c r="D33" s="6"/>
      <c r="E33" s="6"/>
      <c r="F33" s="7">
        <f t="shared" si="0"/>
        <v>661</v>
      </c>
    </row>
    <row r="34" spans="2:9">
      <c r="B34" s="4"/>
      <c r="C34" s="5"/>
      <c r="D34" s="6"/>
      <c r="E34" s="6"/>
      <c r="F34" s="7">
        <f t="shared" si="0"/>
        <v>661</v>
      </c>
    </row>
    <row r="35" spans="2:9">
      <c r="B35" s="4"/>
      <c r="C35" s="5"/>
      <c r="D35" s="6"/>
      <c r="E35" s="6"/>
      <c r="F35" s="7">
        <f t="shared" si="0"/>
        <v>661</v>
      </c>
    </row>
    <row r="36" spans="2:9">
      <c r="B36" s="4"/>
      <c r="C36" s="5"/>
      <c r="D36" s="6"/>
      <c r="E36" s="6"/>
      <c r="F36" s="7">
        <f t="shared" si="0"/>
        <v>661</v>
      </c>
    </row>
    <row r="37" spans="2:9">
      <c r="B37" s="4"/>
      <c r="C37" s="5"/>
      <c r="D37" s="6"/>
      <c r="E37" s="6"/>
      <c r="F37" s="7">
        <f t="shared" si="0"/>
        <v>661</v>
      </c>
      <c r="I37" s="1"/>
    </row>
    <row r="38" spans="2:9">
      <c r="B38" s="4"/>
      <c r="C38" s="5"/>
      <c r="D38" s="6"/>
      <c r="E38" s="6"/>
      <c r="F38" s="7">
        <f t="shared" si="0"/>
        <v>661</v>
      </c>
    </row>
    <row r="39" spans="2:9">
      <c r="B39" s="4"/>
      <c r="C39" s="5"/>
      <c r="D39" s="6"/>
      <c r="E39" s="6"/>
      <c r="F39" s="7">
        <f t="shared" si="0"/>
        <v>661</v>
      </c>
    </row>
    <row r="40" spans="2:9">
      <c r="B40" s="4"/>
      <c r="C40" s="5"/>
      <c r="D40" s="6"/>
      <c r="E40" s="6"/>
      <c r="F40" s="7">
        <f t="shared" si="0"/>
        <v>661</v>
      </c>
    </row>
    <row r="41" spans="2:9">
      <c r="B41" s="4"/>
      <c r="C41" s="5"/>
      <c r="D41" s="6"/>
      <c r="E41" s="6"/>
      <c r="F41" s="7">
        <f t="shared" si="0"/>
        <v>661</v>
      </c>
    </row>
    <row r="42" spans="2:9">
      <c r="B42" s="4"/>
      <c r="C42" s="5"/>
      <c r="D42" s="6"/>
      <c r="E42" s="6"/>
      <c r="F42" s="7">
        <f t="shared" si="0"/>
        <v>661</v>
      </c>
    </row>
    <row r="43" spans="2:9">
      <c r="B43" s="4"/>
      <c r="C43" s="5"/>
      <c r="D43" s="6"/>
      <c r="E43" s="6"/>
      <c r="F43" s="7">
        <f t="shared" si="0"/>
        <v>661</v>
      </c>
    </row>
    <row r="44" spans="2:9">
      <c r="B44" s="4"/>
      <c r="C44" s="5"/>
      <c r="D44" s="6"/>
      <c r="E44" s="6"/>
      <c r="F44" s="7">
        <f t="shared" si="0"/>
        <v>661</v>
      </c>
    </row>
    <row r="45" spans="2:9">
      <c r="B45" s="4"/>
      <c r="C45" s="5"/>
      <c r="D45" s="6"/>
      <c r="E45" s="6"/>
      <c r="F45" s="7">
        <f t="shared" si="0"/>
        <v>661</v>
      </c>
    </row>
    <row r="46" spans="2:9">
      <c r="B46" s="4"/>
      <c r="C46" s="5"/>
      <c r="D46" s="6"/>
      <c r="E46" s="6"/>
      <c r="F46" s="7">
        <f t="shared" si="0"/>
        <v>661</v>
      </c>
    </row>
    <row r="47" spans="2:9">
      <c r="B47" s="4"/>
      <c r="C47" s="5"/>
      <c r="D47" s="6"/>
      <c r="E47" s="6"/>
      <c r="F47" s="7">
        <f t="shared" si="0"/>
        <v>661</v>
      </c>
    </row>
    <row r="48" spans="2:9">
      <c r="B48" s="4"/>
      <c r="C48" s="5"/>
      <c r="D48" s="6"/>
      <c r="E48" s="6"/>
      <c r="F48" s="7">
        <f t="shared" si="0"/>
        <v>661</v>
      </c>
    </row>
    <row r="49" spans="2:6">
      <c r="B49" s="4"/>
      <c r="C49" s="5"/>
      <c r="D49" s="6"/>
      <c r="E49" s="6"/>
      <c r="F49" s="7">
        <f t="shared" si="0"/>
        <v>661</v>
      </c>
    </row>
    <row r="50" spans="2:6">
      <c r="B50" s="4"/>
      <c r="C50" s="5"/>
      <c r="D50" s="6"/>
      <c r="E50" s="6"/>
      <c r="F50" s="7">
        <f t="shared" si="0"/>
        <v>661</v>
      </c>
    </row>
    <row r="51" spans="2:6">
      <c r="B51" s="4"/>
      <c r="C51" s="5"/>
      <c r="D51" s="6"/>
      <c r="E51" s="6"/>
      <c r="F51" s="7">
        <f t="shared" si="0"/>
        <v>661</v>
      </c>
    </row>
    <row r="52" spans="2:6">
      <c r="B52" s="4"/>
      <c r="C52" s="5"/>
      <c r="D52" s="6"/>
      <c r="E52" s="6"/>
      <c r="F52" s="7">
        <f t="shared" si="0"/>
        <v>661</v>
      </c>
    </row>
    <row r="53" spans="2:6">
      <c r="B53" s="4"/>
      <c r="C53" s="5"/>
      <c r="D53" s="6"/>
      <c r="E53" s="6"/>
      <c r="F53" s="7">
        <f t="shared" si="0"/>
        <v>661</v>
      </c>
    </row>
    <row r="54" spans="2:6">
      <c r="B54" s="4"/>
      <c r="C54" s="5"/>
      <c r="D54" s="6"/>
      <c r="E54" s="6"/>
      <c r="F54" s="7">
        <f t="shared" si="0"/>
        <v>661</v>
      </c>
    </row>
    <row r="55" spans="2:6">
      <c r="B55" s="4"/>
      <c r="C55" s="5"/>
      <c r="D55" s="6"/>
      <c r="E55" s="6"/>
      <c r="F55" s="7">
        <f t="shared" si="0"/>
        <v>661</v>
      </c>
    </row>
    <row r="56" spans="2:6">
      <c r="B56" s="4"/>
      <c r="C56" s="5"/>
      <c r="D56" s="6"/>
      <c r="E56" s="6"/>
      <c r="F56" s="7">
        <f t="shared" si="0"/>
        <v>661</v>
      </c>
    </row>
    <row r="57" spans="2:6">
      <c r="B57" s="4"/>
      <c r="C57" s="5"/>
      <c r="D57" s="6"/>
      <c r="E57" s="6"/>
      <c r="F57" s="7">
        <f t="shared" si="0"/>
        <v>661</v>
      </c>
    </row>
    <row r="58" spans="2:6">
      <c r="B58" s="4"/>
      <c r="C58" s="5"/>
      <c r="D58" s="6"/>
      <c r="E58" s="6"/>
      <c r="F58" s="7">
        <f t="shared" si="0"/>
        <v>661</v>
      </c>
    </row>
    <row r="59" spans="2:6">
      <c r="B59" s="4"/>
      <c r="C59" s="5"/>
      <c r="D59" s="6"/>
      <c r="E59" s="6"/>
      <c r="F59" s="7">
        <f t="shared" si="0"/>
        <v>661</v>
      </c>
    </row>
    <row r="60" spans="2:6">
      <c r="B60" s="4"/>
      <c r="C60" s="5"/>
      <c r="D60" s="6"/>
      <c r="E60" s="6"/>
      <c r="F60" s="7">
        <f t="shared" si="0"/>
        <v>661</v>
      </c>
    </row>
    <row r="61" spans="2:6">
      <c r="B61" s="4"/>
      <c r="C61" s="5"/>
      <c r="D61" s="6"/>
      <c r="E61" s="6"/>
      <c r="F61" s="7">
        <f t="shared" si="0"/>
        <v>661</v>
      </c>
    </row>
    <row r="62" spans="2:6">
      <c r="B62" s="4"/>
      <c r="C62" s="5"/>
      <c r="D62" s="6"/>
      <c r="E62" s="6"/>
      <c r="F62" s="7">
        <f t="shared" si="0"/>
        <v>661</v>
      </c>
    </row>
    <row r="63" spans="2:6">
      <c r="B63" s="4"/>
      <c r="C63" s="5"/>
      <c r="D63" s="6"/>
      <c r="E63" s="6"/>
      <c r="F63" s="7">
        <f t="shared" si="0"/>
        <v>661</v>
      </c>
    </row>
    <row r="64" spans="2:6">
      <c r="B64" s="4"/>
      <c r="C64" s="5"/>
      <c r="D64" s="6"/>
      <c r="E64" s="6"/>
      <c r="F64" s="7">
        <f t="shared" si="0"/>
        <v>661</v>
      </c>
    </row>
    <row r="65" spans="2:6">
      <c r="B65" s="4"/>
      <c r="C65" s="5"/>
      <c r="D65" s="6"/>
      <c r="E65" s="6"/>
      <c r="F65" s="7">
        <f t="shared" si="0"/>
        <v>661</v>
      </c>
    </row>
    <row r="66" spans="2:6">
      <c r="B66" s="4"/>
      <c r="C66" s="5"/>
      <c r="D66" s="6"/>
      <c r="E66" s="6"/>
      <c r="F66" s="7">
        <f t="shared" si="0"/>
        <v>661</v>
      </c>
    </row>
    <row r="67" spans="2:6">
      <c r="B67" s="4"/>
      <c r="C67" s="5"/>
      <c r="D67" s="6"/>
      <c r="E67" s="6"/>
      <c r="F67" s="7">
        <f t="shared" si="0"/>
        <v>661</v>
      </c>
    </row>
    <row r="68" spans="2:6">
      <c r="B68" s="4"/>
      <c r="C68" s="5"/>
      <c r="D68" s="6"/>
      <c r="E68" s="6"/>
      <c r="F68" s="7">
        <f t="shared" si="0"/>
        <v>661</v>
      </c>
    </row>
    <row r="69" spans="2:6">
      <c r="B69" s="4"/>
      <c r="C69" s="5"/>
      <c r="D69" s="6"/>
      <c r="E69" s="6"/>
      <c r="F69" s="7">
        <f t="shared" ref="F69:F109" si="1">F68-D69+E69</f>
        <v>661</v>
      </c>
    </row>
    <row r="70" spans="2:6">
      <c r="B70" s="4"/>
      <c r="C70" s="5"/>
      <c r="D70" s="6"/>
      <c r="E70" s="6"/>
      <c r="F70" s="7">
        <f t="shared" si="1"/>
        <v>661</v>
      </c>
    </row>
    <row r="71" spans="2:6">
      <c r="B71" s="4"/>
      <c r="C71" s="5"/>
      <c r="D71" s="6"/>
      <c r="E71" s="6"/>
      <c r="F71" s="7">
        <f t="shared" si="1"/>
        <v>661</v>
      </c>
    </row>
    <row r="72" spans="2:6">
      <c r="B72" s="4"/>
      <c r="C72" s="5"/>
      <c r="D72" s="6"/>
      <c r="E72" s="6"/>
      <c r="F72" s="7">
        <f t="shared" si="1"/>
        <v>661</v>
      </c>
    </row>
    <row r="73" spans="2:6">
      <c r="B73" s="4"/>
      <c r="C73" s="5"/>
      <c r="D73" s="6"/>
      <c r="E73" s="6"/>
      <c r="F73" s="7">
        <f t="shared" si="1"/>
        <v>661</v>
      </c>
    </row>
    <row r="74" spans="2:6">
      <c r="B74" s="4"/>
      <c r="C74" s="5"/>
      <c r="D74" s="6"/>
      <c r="E74" s="6"/>
      <c r="F74" s="7">
        <f t="shared" si="1"/>
        <v>661</v>
      </c>
    </row>
    <row r="75" spans="2:6">
      <c r="B75" s="4"/>
      <c r="C75" s="5"/>
      <c r="D75" s="6"/>
      <c r="E75" s="6"/>
      <c r="F75" s="7">
        <f t="shared" si="1"/>
        <v>661</v>
      </c>
    </row>
    <row r="76" spans="2:6">
      <c r="B76" s="4"/>
      <c r="C76" s="5"/>
      <c r="D76" s="6"/>
      <c r="E76" s="6"/>
      <c r="F76" s="7">
        <f t="shared" si="1"/>
        <v>661</v>
      </c>
    </row>
    <row r="77" spans="2:6">
      <c r="B77" s="4"/>
      <c r="C77" s="5"/>
      <c r="D77" s="6"/>
      <c r="E77" s="6"/>
      <c r="F77" s="7">
        <f t="shared" si="1"/>
        <v>661</v>
      </c>
    </row>
    <row r="78" spans="2:6">
      <c r="B78" s="4"/>
      <c r="C78" s="5"/>
      <c r="D78" s="6"/>
      <c r="E78" s="6"/>
      <c r="F78" s="7">
        <f t="shared" si="1"/>
        <v>661</v>
      </c>
    </row>
    <row r="79" spans="2:6">
      <c r="B79" s="4"/>
      <c r="C79" s="5"/>
      <c r="D79" s="6"/>
      <c r="E79" s="6"/>
      <c r="F79" s="7">
        <f t="shared" si="1"/>
        <v>661</v>
      </c>
    </row>
    <row r="80" spans="2:6">
      <c r="B80" s="4"/>
      <c r="C80" s="5"/>
      <c r="D80" s="6"/>
      <c r="E80" s="6"/>
      <c r="F80" s="7">
        <f t="shared" si="1"/>
        <v>661</v>
      </c>
    </row>
    <row r="81" spans="2:6">
      <c r="B81" s="4"/>
      <c r="C81" s="5"/>
      <c r="D81" s="6"/>
      <c r="E81" s="6"/>
      <c r="F81" s="7">
        <f t="shared" si="1"/>
        <v>661</v>
      </c>
    </row>
    <row r="82" spans="2:6">
      <c r="B82" s="4"/>
      <c r="C82" s="5"/>
      <c r="D82" s="6"/>
      <c r="E82" s="6"/>
      <c r="F82" s="7">
        <f t="shared" si="1"/>
        <v>661</v>
      </c>
    </row>
    <row r="83" spans="2:6">
      <c r="B83" s="4"/>
      <c r="C83" s="5"/>
      <c r="D83" s="6"/>
      <c r="E83" s="6"/>
      <c r="F83" s="7">
        <f t="shared" si="1"/>
        <v>661</v>
      </c>
    </row>
    <row r="84" spans="2:6">
      <c r="B84" s="4"/>
      <c r="C84" s="5"/>
      <c r="D84" s="6"/>
      <c r="E84" s="6"/>
      <c r="F84" s="7">
        <f t="shared" si="1"/>
        <v>661</v>
      </c>
    </row>
    <row r="85" spans="2:6">
      <c r="B85" s="4"/>
      <c r="C85" s="5"/>
      <c r="D85" s="6"/>
      <c r="E85" s="6"/>
      <c r="F85" s="7">
        <f t="shared" si="1"/>
        <v>661</v>
      </c>
    </row>
    <row r="86" spans="2:6">
      <c r="B86" s="4"/>
      <c r="C86" s="5"/>
      <c r="D86" s="6"/>
      <c r="E86" s="6"/>
      <c r="F86" s="7">
        <f t="shared" si="1"/>
        <v>661</v>
      </c>
    </row>
    <row r="87" spans="2:6">
      <c r="B87" s="4"/>
      <c r="C87" s="5"/>
      <c r="D87" s="6"/>
      <c r="E87" s="6"/>
      <c r="F87" s="7">
        <f t="shared" si="1"/>
        <v>661</v>
      </c>
    </row>
    <row r="88" spans="2:6">
      <c r="B88" s="4"/>
      <c r="C88" s="5"/>
      <c r="D88" s="6"/>
      <c r="E88" s="6"/>
      <c r="F88" s="7">
        <f t="shared" si="1"/>
        <v>661</v>
      </c>
    </row>
    <row r="89" spans="2:6">
      <c r="B89" s="4"/>
      <c r="C89" s="5"/>
      <c r="D89" s="6"/>
      <c r="E89" s="6"/>
      <c r="F89" s="7">
        <f t="shared" si="1"/>
        <v>661</v>
      </c>
    </row>
    <row r="90" spans="2:6">
      <c r="B90" s="4"/>
      <c r="C90" s="5"/>
      <c r="D90" s="6"/>
      <c r="E90" s="6"/>
      <c r="F90" s="7">
        <f t="shared" si="1"/>
        <v>661</v>
      </c>
    </row>
    <row r="91" spans="2:6">
      <c r="B91" s="4"/>
      <c r="C91" s="5"/>
      <c r="D91" s="6"/>
      <c r="E91" s="6"/>
      <c r="F91" s="7">
        <f t="shared" si="1"/>
        <v>661</v>
      </c>
    </row>
    <row r="92" spans="2:6">
      <c r="B92" s="4"/>
      <c r="C92" s="5"/>
      <c r="D92" s="6"/>
      <c r="E92" s="6"/>
      <c r="F92" s="7">
        <f t="shared" si="1"/>
        <v>661</v>
      </c>
    </row>
    <row r="93" spans="2:6">
      <c r="B93" s="4"/>
      <c r="C93" s="5"/>
      <c r="D93" s="6"/>
      <c r="E93" s="6"/>
      <c r="F93" s="7">
        <f t="shared" si="1"/>
        <v>661</v>
      </c>
    </row>
    <row r="94" spans="2:6">
      <c r="B94" s="4"/>
      <c r="C94" s="5"/>
      <c r="D94" s="6"/>
      <c r="E94" s="6"/>
      <c r="F94" s="7">
        <f t="shared" si="1"/>
        <v>661</v>
      </c>
    </row>
    <row r="95" spans="2:6">
      <c r="B95" s="4"/>
      <c r="C95" s="5"/>
      <c r="D95" s="6"/>
      <c r="E95" s="6"/>
      <c r="F95" s="7">
        <f t="shared" si="1"/>
        <v>661</v>
      </c>
    </row>
    <row r="96" spans="2:6">
      <c r="B96" s="4"/>
      <c r="C96" s="5"/>
      <c r="D96" s="6"/>
      <c r="E96" s="6"/>
      <c r="F96" s="7">
        <f t="shared" si="1"/>
        <v>661</v>
      </c>
    </row>
    <row r="97" spans="2:6">
      <c r="B97" s="4"/>
      <c r="C97" s="5"/>
      <c r="D97" s="6"/>
      <c r="E97" s="6"/>
      <c r="F97" s="7">
        <f t="shared" si="1"/>
        <v>661</v>
      </c>
    </row>
    <row r="98" spans="2:6">
      <c r="B98" s="4"/>
      <c r="C98" s="5"/>
      <c r="D98" s="6"/>
      <c r="E98" s="6"/>
      <c r="F98" s="7">
        <f t="shared" si="1"/>
        <v>661</v>
      </c>
    </row>
    <row r="99" spans="2:6">
      <c r="B99" s="4"/>
      <c r="C99" s="5"/>
      <c r="D99" s="6"/>
      <c r="E99" s="6"/>
      <c r="F99" s="7">
        <f t="shared" si="1"/>
        <v>661</v>
      </c>
    </row>
    <row r="100" spans="2:6">
      <c r="B100" s="4"/>
      <c r="C100" s="5"/>
      <c r="D100" s="6"/>
      <c r="E100" s="6"/>
      <c r="F100" s="7">
        <f t="shared" si="1"/>
        <v>661</v>
      </c>
    </row>
    <row r="101" spans="2:6">
      <c r="B101" s="4"/>
      <c r="C101" s="5"/>
      <c r="D101" s="6"/>
      <c r="E101" s="6"/>
      <c r="F101" s="7">
        <f t="shared" si="1"/>
        <v>661</v>
      </c>
    </row>
    <row r="102" spans="2:6">
      <c r="B102" s="4"/>
      <c r="C102" s="5"/>
      <c r="D102" s="6"/>
      <c r="E102" s="6"/>
      <c r="F102" s="7">
        <f t="shared" si="1"/>
        <v>661</v>
      </c>
    </row>
    <row r="103" spans="2:6">
      <c r="B103" s="4"/>
      <c r="C103" s="5"/>
      <c r="D103" s="6"/>
      <c r="E103" s="6"/>
      <c r="F103" s="7">
        <f t="shared" si="1"/>
        <v>661</v>
      </c>
    </row>
    <row r="104" spans="2:6">
      <c r="B104" s="4"/>
      <c r="C104" s="5"/>
      <c r="D104" s="6"/>
      <c r="E104" s="6"/>
      <c r="F104" s="7">
        <f t="shared" si="1"/>
        <v>661</v>
      </c>
    </row>
    <row r="105" spans="2:6">
      <c r="B105" s="4"/>
      <c r="C105" s="5"/>
      <c r="D105" s="6"/>
      <c r="E105" s="6"/>
      <c r="F105" s="7">
        <f t="shared" si="1"/>
        <v>661</v>
      </c>
    </row>
    <row r="106" spans="2:6">
      <c r="B106" s="4"/>
      <c r="C106" s="5"/>
      <c r="D106" s="6"/>
      <c r="E106" s="6"/>
      <c r="F106" s="7">
        <f t="shared" si="1"/>
        <v>661</v>
      </c>
    </row>
    <row r="107" spans="2:6">
      <c r="B107" s="4"/>
      <c r="C107" s="5"/>
      <c r="D107" s="6"/>
      <c r="E107" s="6"/>
      <c r="F107" s="7">
        <f t="shared" si="1"/>
        <v>661</v>
      </c>
    </row>
    <row r="108" spans="2:6">
      <c r="B108" s="4"/>
      <c r="C108" s="5"/>
      <c r="D108" s="6"/>
      <c r="E108" s="6"/>
      <c r="F108" s="7">
        <f t="shared" si="1"/>
        <v>661</v>
      </c>
    </row>
    <row r="109" spans="2:6">
      <c r="B109" s="4"/>
      <c r="C109" s="5"/>
      <c r="D109" s="6"/>
      <c r="E109" s="6"/>
      <c r="F109" s="7">
        <f t="shared" si="1"/>
        <v>661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4:E37">
    <sortCondition ref="B4:B37"/>
  </sortState>
  <mergeCells count="1">
    <mergeCell ref="B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N2" sqref="N2"/>
    </sheetView>
  </sheetViews>
  <sheetFormatPr defaultRowHeight="15"/>
  <cols>
    <col min="2" max="2" width="10.7109375" bestFit="1" customWidth="1"/>
    <col min="3" max="3" width="12" bestFit="1" customWidth="1"/>
  </cols>
  <sheetData>
    <row r="1" spans="2:6" ht="75.75" customHeight="1" thickBot="1">
      <c r="B1" s="65" t="s">
        <v>35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852.6</v>
      </c>
      <c r="F3" s="15">
        <f>E3</f>
        <v>852.6</v>
      </c>
    </row>
    <row r="4" spans="2:6">
      <c r="B4" s="4"/>
      <c r="C4" s="5"/>
      <c r="D4" s="6"/>
      <c r="E4" s="6"/>
      <c r="F4" s="7">
        <f>F3-D4+E4</f>
        <v>852.6</v>
      </c>
    </row>
    <row r="5" spans="2:6">
      <c r="B5" s="4"/>
      <c r="C5" s="5"/>
      <c r="D5" s="6"/>
      <c r="E5" s="6"/>
      <c r="F5" s="7">
        <f t="shared" ref="F5:F68" si="0">F4-D5+E5</f>
        <v>852.6</v>
      </c>
    </row>
    <row r="6" spans="2:6">
      <c r="B6" s="4"/>
      <c r="C6" s="5"/>
      <c r="D6" s="6"/>
      <c r="E6" s="6"/>
      <c r="F6" s="7">
        <f t="shared" si="0"/>
        <v>852.6</v>
      </c>
    </row>
    <row r="7" spans="2:6">
      <c r="B7" s="4"/>
      <c r="C7" s="5"/>
      <c r="D7" s="6"/>
      <c r="E7" s="6"/>
      <c r="F7" s="7">
        <f t="shared" si="0"/>
        <v>852.6</v>
      </c>
    </row>
    <row r="8" spans="2:6">
      <c r="B8" s="4"/>
      <c r="C8" s="5"/>
      <c r="D8" s="6"/>
      <c r="E8" s="6"/>
      <c r="F8" s="7">
        <f t="shared" si="0"/>
        <v>852.6</v>
      </c>
    </row>
    <row r="9" spans="2:6">
      <c r="B9" s="4"/>
      <c r="C9" s="5"/>
      <c r="D9" s="6"/>
      <c r="E9" s="6"/>
      <c r="F9" s="7">
        <f t="shared" si="0"/>
        <v>852.6</v>
      </c>
    </row>
    <row r="10" spans="2:6">
      <c r="B10" s="4"/>
      <c r="C10" s="5"/>
      <c r="D10" s="6"/>
      <c r="E10" s="6"/>
      <c r="F10" s="7">
        <f t="shared" si="0"/>
        <v>852.6</v>
      </c>
    </row>
    <row r="11" spans="2:6">
      <c r="B11" s="4"/>
      <c r="C11" s="5"/>
      <c r="D11" s="6"/>
      <c r="E11" s="6"/>
      <c r="F11" s="7">
        <f t="shared" si="0"/>
        <v>852.6</v>
      </c>
    </row>
    <row r="12" spans="2:6">
      <c r="B12" s="4"/>
      <c r="C12" s="5"/>
      <c r="D12" s="6"/>
      <c r="E12" s="6"/>
      <c r="F12" s="7">
        <f t="shared" si="0"/>
        <v>852.6</v>
      </c>
    </row>
    <row r="13" spans="2:6">
      <c r="B13" s="4"/>
      <c r="C13" s="5"/>
      <c r="D13" s="6"/>
      <c r="E13" s="6"/>
      <c r="F13" s="7">
        <f t="shared" si="0"/>
        <v>852.6</v>
      </c>
    </row>
    <row r="14" spans="2:6">
      <c r="B14" s="4"/>
      <c r="C14" s="5"/>
      <c r="D14" s="6"/>
      <c r="E14" s="6"/>
      <c r="F14" s="7">
        <f t="shared" si="0"/>
        <v>852.6</v>
      </c>
    </row>
    <row r="15" spans="2:6">
      <c r="B15" s="4"/>
      <c r="C15" s="5"/>
      <c r="D15" s="6"/>
      <c r="E15" s="6"/>
      <c r="F15" s="7">
        <f t="shared" si="0"/>
        <v>852.6</v>
      </c>
    </row>
    <row r="16" spans="2:6">
      <c r="B16" s="4"/>
      <c r="C16" s="5"/>
      <c r="D16" s="6"/>
      <c r="E16" s="6"/>
      <c r="F16" s="7">
        <f t="shared" si="0"/>
        <v>852.6</v>
      </c>
    </row>
    <row r="17" spans="2:6">
      <c r="B17" s="4"/>
      <c r="C17" s="5"/>
      <c r="D17" s="6"/>
      <c r="E17" s="6"/>
      <c r="F17" s="7">
        <f t="shared" si="0"/>
        <v>852.6</v>
      </c>
    </row>
    <row r="18" spans="2:6">
      <c r="B18" s="4"/>
      <c r="C18" s="5"/>
      <c r="D18" s="6"/>
      <c r="E18" s="6"/>
      <c r="F18" s="7">
        <f t="shared" si="0"/>
        <v>852.6</v>
      </c>
    </row>
    <row r="19" spans="2:6">
      <c r="B19" s="4"/>
      <c r="C19" s="5"/>
      <c r="D19" s="6"/>
      <c r="E19" s="6"/>
      <c r="F19" s="7">
        <f t="shared" si="0"/>
        <v>852.6</v>
      </c>
    </row>
    <row r="20" spans="2:6">
      <c r="B20" s="4"/>
      <c r="C20" s="5"/>
      <c r="D20" s="6"/>
      <c r="E20" s="6"/>
      <c r="F20" s="7">
        <f t="shared" si="0"/>
        <v>852.6</v>
      </c>
    </row>
    <row r="21" spans="2:6">
      <c r="B21" s="4"/>
      <c r="C21" s="5"/>
      <c r="D21" s="6"/>
      <c r="E21" s="6"/>
      <c r="F21" s="7">
        <f t="shared" si="0"/>
        <v>852.6</v>
      </c>
    </row>
    <row r="22" spans="2:6">
      <c r="B22" s="4"/>
      <c r="C22" s="5"/>
      <c r="D22" s="6"/>
      <c r="E22" s="6"/>
      <c r="F22" s="7">
        <f t="shared" si="0"/>
        <v>852.6</v>
      </c>
    </row>
    <row r="23" spans="2:6">
      <c r="B23" s="4"/>
      <c r="C23" s="5"/>
      <c r="D23" s="6"/>
      <c r="E23" s="6"/>
      <c r="F23" s="7">
        <f t="shared" si="0"/>
        <v>852.6</v>
      </c>
    </row>
    <row r="24" spans="2:6">
      <c r="B24" s="4"/>
      <c r="C24" s="5"/>
      <c r="D24" s="6"/>
      <c r="E24" s="6"/>
      <c r="F24" s="7">
        <f t="shared" si="0"/>
        <v>852.6</v>
      </c>
    </row>
    <row r="25" spans="2:6">
      <c r="B25" s="4"/>
      <c r="C25" s="5"/>
      <c r="D25" s="6"/>
      <c r="E25" s="6"/>
      <c r="F25" s="7">
        <f t="shared" si="0"/>
        <v>852.6</v>
      </c>
    </row>
    <row r="26" spans="2:6">
      <c r="B26" s="4"/>
      <c r="C26" s="5"/>
      <c r="D26" s="6"/>
      <c r="E26" s="6"/>
      <c r="F26" s="7">
        <f t="shared" si="0"/>
        <v>852.6</v>
      </c>
    </row>
    <row r="27" spans="2:6">
      <c r="B27" s="4"/>
      <c r="C27" s="5"/>
      <c r="D27" s="6"/>
      <c r="E27" s="6"/>
      <c r="F27" s="7">
        <f t="shared" si="0"/>
        <v>852.6</v>
      </c>
    </row>
    <row r="28" spans="2:6">
      <c r="B28" s="4"/>
      <c r="C28" s="5"/>
      <c r="D28" s="6"/>
      <c r="E28" s="6"/>
      <c r="F28" s="7">
        <f t="shared" si="0"/>
        <v>852.6</v>
      </c>
    </row>
    <row r="29" spans="2:6">
      <c r="B29" s="4"/>
      <c r="C29" s="5"/>
      <c r="D29" s="6"/>
      <c r="E29" s="6"/>
      <c r="F29" s="7">
        <f t="shared" si="0"/>
        <v>852.6</v>
      </c>
    </row>
    <row r="30" spans="2:6">
      <c r="B30" s="4"/>
      <c r="C30" s="5"/>
      <c r="D30" s="6"/>
      <c r="E30" s="6"/>
      <c r="F30" s="7">
        <f t="shared" si="0"/>
        <v>852.6</v>
      </c>
    </row>
    <row r="31" spans="2:6">
      <c r="B31" s="4"/>
      <c r="C31" s="5"/>
      <c r="D31" s="6"/>
      <c r="E31" s="6"/>
      <c r="F31" s="7">
        <f t="shared" si="0"/>
        <v>852.6</v>
      </c>
    </row>
    <row r="32" spans="2:6">
      <c r="B32" s="4"/>
      <c r="C32" s="5"/>
      <c r="D32" s="6"/>
      <c r="E32" s="6"/>
      <c r="F32" s="7">
        <f t="shared" si="0"/>
        <v>852.6</v>
      </c>
    </row>
    <row r="33" spans="2:6">
      <c r="B33" s="4"/>
      <c r="C33" s="5"/>
      <c r="D33" s="6"/>
      <c r="E33" s="6"/>
      <c r="F33" s="7">
        <f t="shared" si="0"/>
        <v>852.6</v>
      </c>
    </row>
    <row r="34" spans="2:6">
      <c r="B34" s="4"/>
      <c r="C34" s="5"/>
      <c r="D34" s="6"/>
      <c r="E34" s="6"/>
      <c r="F34" s="7">
        <f t="shared" si="0"/>
        <v>852.6</v>
      </c>
    </row>
    <row r="35" spans="2:6">
      <c r="B35" s="4"/>
      <c r="C35" s="5"/>
      <c r="D35" s="6"/>
      <c r="E35" s="6"/>
      <c r="F35" s="7">
        <f t="shared" si="0"/>
        <v>852.6</v>
      </c>
    </row>
    <row r="36" spans="2:6">
      <c r="B36" s="4"/>
      <c r="C36" s="5"/>
      <c r="D36" s="6"/>
      <c r="E36" s="6"/>
      <c r="F36" s="7">
        <f t="shared" si="0"/>
        <v>852.6</v>
      </c>
    </row>
    <row r="37" spans="2:6">
      <c r="B37" s="4"/>
      <c r="C37" s="5"/>
      <c r="D37" s="6"/>
      <c r="E37" s="6"/>
      <c r="F37" s="7">
        <f t="shared" si="0"/>
        <v>852.6</v>
      </c>
    </row>
    <row r="38" spans="2:6">
      <c r="B38" s="4"/>
      <c r="C38" s="5"/>
      <c r="D38" s="6"/>
      <c r="E38" s="6"/>
      <c r="F38" s="7">
        <f t="shared" si="0"/>
        <v>852.6</v>
      </c>
    </row>
    <row r="39" spans="2:6">
      <c r="B39" s="4"/>
      <c r="C39" s="5"/>
      <c r="D39" s="6"/>
      <c r="E39" s="6"/>
      <c r="F39" s="7">
        <f t="shared" si="0"/>
        <v>852.6</v>
      </c>
    </row>
    <row r="40" spans="2:6">
      <c r="B40" s="4"/>
      <c r="C40" s="5"/>
      <c r="D40" s="6"/>
      <c r="E40" s="6"/>
      <c r="F40" s="7">
        <f t="shared" si="0"/>
        <v>852.6</v>
      </c>
    </row>
    <row r="41" spans="2:6">
      <c r="B41" s="4"/>
      <c r="C41" s="5"/>
      <c r="D41" s="6"/>
      <c r="E41" s="6"/>
      <c r="F41" s="7">
        <f t="shared" si="0"/>
        <v>852.6</v>
      </c>
    </row>
    <row r="42" spans="2:6">
      <c r="B42" s="4"/>
      <c r="C42" s="5"/>
      <c r="D42" s="6"/>
      <c r="E42" s="6"/>
      <c r="F42" s="7">
        <f t="shared" si="0"/>
        <v>852.6</v>
      </c>
    </row>
    <row r="43" spans="2:6">
      <c r="B43" s="4"/>
      <c r="C43" s="5"/>
      <c r="D43" s="6"/>
      <c r="E43" s="6"/>
      <c r="F43" s="7">
        <f t="shared" si="0"/>
        <v>852.6</v>
      </c>
    </row>
    <row r="44" spans="2:6">
      <c r="B44" s="4"/>
      <c r="C44" s="5"/>
      <c r="D44" s="6"/>
      <c r="E44" s="6"/>
      <c r="F44" s="7">
        <f t="shared" si="0"/>
        <v>852.6</v>
      </c>
    </row>
    <row r="45" spans="2:6">
      <c r="B45" s="4"/>
      <c r="C45" s="5"/>
      <c r="D45" s="6"/>
      <c r="E45" s="6"/>
      <c r="F45" s="7">
        <f t="shared" si="0"/>
        <v>852.6</v>
      </c>
    </row>
    <row r="46" spans="2:6">
      <c r="B46" s="4"/>
      <c r="C46" s="5"/>
      <c r="D46" s="6"/>
      <c r="E46" s="6"/>
      <c r="F46" s="7">
        <f t="shared" si="0"/>
        <v>852.6</v>
      </c>
    </row>
    <row r="47" spans="2:6">
      <c r="B47" s="4"/>
      <c r="C47" s="5"/>
      <c r="D47" s="6"/>
      <c r="E47" s="6"/>
      <c r="F47" s="7">
        <f t="shared" si="0"/>
        <v>852.6</v>
      </c>
    </row>
    <row r="48" spans="2:6">
      <c r="B48" s="4"/>
      <c r="C48" s="5"/>
      <c r="D48" s="6"/>
      <c r="E48" s="6"/>
      <c r="F48" s="7">
        <f t="shared" si="0"/>
        <v>852.6</v>
      </c>
    </row>
    <row r="49" spans="2:6">
      <c r="B49" s="4"/>
      <c r="C49" s="5"/>
      <c r="D49" s="6"/>
      <c r="E49" s="6"/>
      <c r="F49" s="7">
        <f t="shared" si="0"/>
        <v>852.6</v>
      </c>
    </row>
    <row r="50" spans="2:6">
      <c r="B50" s="4"/>
      <c r="C50" s="5"/>
      <c r="D50" s="6"/>
      <c r="E50" s="6"/>
      <c r="F50" s="7">
        <f t="shared" si="0"/>
        <v>852.6</v>
      </c>
    </row>
    <row r="51" spans="2:6">
      <c r="B51" s="4"/>
      <c r="C51" s="5"/>
      <c r="D51" s="6"/>
      <c r="E51" s="6"/>
      <c r="F51" s="7">
        <f t="shared" si="0"/>
        <v>852.6</v>
      </c>
    </row>
    <row r="52" spans="2:6">
      <c r="B52" s="4"/>
      <c r="C52" s="5"/>
      <c r="D52" s="6"/>
      <c r="E52" s="6"/>
      <c r="F52" s="7">
        <f t="shared" si="0"/>
        <v>852.6</v>
      </c>
    </row>
    <row r="53" spans="2:6">
      <c r="B53" s="4"/>
      <c r="C53" s="5"/>
      <c r="D53" s="6"/>
      <c r="E53" s="6"/>
      <c r="F53" s="7">
        <f t="shared" si="0"/>
        <v>852.6</v>
      </c>
    </row>
    <row r="54" spans="2:6">
      <c r="B54" s="4"/>
      <c r="C54" s="5"/>
      <c r="D54" s="6"/>
      <c r="E54" s="6"/>
      <c r="F54" s="7">
        <f t="shared" si="0"/>
        <v>852.6</v>
      </c>
    </row>
    <row r="55" spans="2:6">
      <c r="B55" s="4"/>
      <c r="C55" s="5"/>
      <c r="D55" s="6"/>
      <c r="E55" s="6"/>
      <c r="F55" s="7">
        <f t="shared" si="0"/>
        <v>852.6</v>
      </c>
    </row>
    <row r="56" spans="2:6">
      <c r="B56" s="4"/>
      <c r="C56" s="5"/>
      <c r="D56" s="6"/>
      <c r="E56" s="6"/>
      <c r="F56" s="7">
        <f t="shared" si="0"/>
        <v>852.6</v>
      </c>
    </row>
    <row r="57" spans="2:6">
      <c r="B57" s="4"/>
      <c r="C57" s="5"/>
      <c r="D57" s="6"/>
      <c r="E57" s="6"/>
      <c r="F57" s="7">
        <f t="shared" si="0"/>
        <v>852.6</v>
      </c>
    </row>
    <row r="58" spans="2:6">
      <c r="B58" s="4"/>
      <c r="C58" s="5"/>
      <c r="D58" s="6"/>
      <c r="E58" s="6"/>
      <c r="F58" s="7">
        <f t="shared" si="0"/>
        <v>852.6</v>
      </c>
    </row>
    <row r="59" spans="2:6">
      <c r="B59" s="4"/>
      <c r="C59" s="5"/>
      <c r="D59" s="6"/>
      <c r="E59" s="6"/>
      <c r="F59" s="7">
        <f t="shared" si="0"/>
        <v>852.6</v>
      </c>
    </row>
    <row r="60" spans="2:6">
      <c r="B60" s="4"/>
      <c r="C60" s="5"/>
      <c r="D60" s="6"/>
      <c r="E60" s="6"/>
      <c r="F60" s="7">
        <f t="shared" si="0"/>
        <v>852.6</v>
      </c>
    </row>
    <row r="61" spans="2:6">
      <c r="B61" s="4"/>
      <c r="C61" s="5"/>
      <c r="D61" s="6"/>
      <c r="E61" s="6"/>
      <c r="F61" s="7">
        <f t="shared" si="0"/>
        <v>852.6</v>
      </c>
    </row>
    <row r="62" spans="2:6">
      <c r="B62" s="4"/>
      <c r="C62" s="5"/>
      <c r="D62" s="6"/>
      <c r="E62" s="6"/>
      <c r="F62" s="7">
        <f t="shared" si="0"/>
        <v>852.6</v>
      </c>
    </row>
    <row r="63" spans="2:6">
      <c r="B63" s="4"/>
      <c r="C63" s="5"/>
      <c r="D63" s="6"/>
      <c r="E63" s="6"/>
      <c r="F63" s="7">
        <f t="shared" si="0"/>
        <v>852.6</v>
      </c>
    </row>
    <row r="64" spans="2:6">
      <c r="B64" s="4"/>
      <c r="C64" s="5"/>
      <c r="D64" s="6"/>
      <c r="E64" s="6"/>
      <c r="F64" s="7">
        <f t="shared" si="0"/>
        <v>852.6</v>
      </c>
    </row>
    <row r="65" spans="2:6">
      <c r="B65" s="4"/>
      <c r="C65" s="5"/>
      <c r="D65" s="6"/>
      <c r="E65" s="6"/>
      <c r="F65" s="7">
        <f t="shared" si="0"/>
        <v>852.6</v>
      </c>
    </row>
    <row r="66" spans="2:6">
      <c r="B66" s="4"/>
      <c r="C66" s="5"/>
      <c r="D66" s="6"/>
      <c r="E66" s="6"/>
      <c r="F66" s="7">
        <f t="shared" si="0"/>
        <v>852.6</v>
      </c>
    </row>
    <row r="67" spans="2:6">
      <c r="B67" s="4"/>
      <c r="C67" s="5"/>
      <c r="D67" s="6"/>
      <c r="E67" s="6"/>
      <c r="F67" s="7">
        <f t="shared" si="0"/>
        <v>852.6</v>
      </c>
    </row>
    <row r="68" spans="2:6">
      <c r="B68" s="4"/>
      <c r="C68" s="5"/>
      <c r="D68" s="6"/>
      <c r="E68" s="6"/>
      <c r="F68" s="7">
        <f t="shared" si="0"/>
        <v>852.6</v>
      </c>
    </row>
    <row r="69" spans="2:6">
      <c r="B69" s="4"/>
      <c r="C69" s="5"/>
      <c r="D69" s="6"/>
      <c r="E69" s="6"/>
      <c r="F69" s="7">
        <f t="shared" ref="F69:F109" si="1">F68-D69+E69</f>
        <v>852.6</v>
      </c>
    </row>
    <row r="70" spans="2:6">
      <c r="B70" s="4"/>
      <c r="C70" s="5"/>
      <c r="D70" s="6"/>
      <c r="E70" s="6"/>
      <c r="F70" s="7">
        <f t="shared" si="1"/>
        <v>852.6</v>
      </c>
    </row>
    <row r="71" spans="2:6">
      <c r="B71" s="4"/>
      <c r="C71" s="5"/>
      <c r="D71" s="6"/>
      <c r="E71" s="6"/>
      <c r="F71" s="7">
        <f t="shared" si="1"/>
        <v>852.6</v>
      </c>
    </row>
    <row r="72" spans="2:6">
      <c r="B72" s="4"/>
      <c r="C72" s="5"/>
      <c r="D72" s="6"/>
      <c r="E72" s="6"/>
      <c r="F72" s="7">
        <f t="shared" si="1"/>
        <v>852.6</v>
      </c>
    </row>
    <row r="73" spans="2:6">
      <c r="B73" s="4"/>
      <c r="C73" s="5"/>
      <c r="D73" s="6"/>
      <c r="E73" s="6"/>
      <c r="F73" s="7">
        <f t="shared" si="1"/>
        <v>852.6</v>
      </c>
    </row>
    <row r="74" spans="2:6">
      <c r="B74" s="4"/>
      <c r="C74" s="5"/>
      <c r="D74" s="6"/>
      <c r="E74" s="6"/>
      <c r="F74" s="7">
        <f t="shared" si="1"/>
        <v>852.6</v>
      </c>
    </row>
    <row r="75" spans="2:6">
      <c r="B75" s="4"/>
      <c r="C75" s="5"/>
      <c r="D75" s="6"/>
      <c r="E75" s="6"/>
      <c r="F75" s="7">
        <f t="shared" si="1"/>
        <v>852.6</v>
      </c>
    </row>
    <row r="76" spans="2:6">
      <c r="B76" s="4"/>
      <c r="C76" s="5"/>
      <c r="D76" s="6"/>
      <c r="E76" s="6"/>
      <c r="F76" s="7">
        <f t="shared" si="1"/>
        <v>852.6</v>
      </c>
    </row>
    <row r="77" spans="2:6">
      <c r="B77" s="4"/>
      <c r="C77" s="5"/>
      <c r="D77" s="6"/>
      <c r="E77" s="6"/>
      <c r="F77" s="7">
        <f t="shared" si="1"/>
        <v>852.6</v>
      </c>
    </row>
    <row r="78" spans="2:6">
      <c r="B78" s="4"/>
      <c r="C78" s="5"/>
      <c r="D78" s="6"/>
      <c r="E78" s="6"/>
      <c r="F78" s="7">
        <f t="shared" si="1"/>
        <v>852.6</v>
      </c>
    </row>
    <row r="79" spans="2:6">
      <c r="B79" s="4"/>
      <c r="C79" s="5"/>
      <c r="D79" s="6"/>
      <c r="E79" s="6"/>
      <c r="F79" s="7">
        <f t="shared" si="1"/>
        <v>852.6</v>
      </c>
    </row>
    <row r="80" spans="2:6">
      <c r="B80" s="4"/>
      <c r="C80" s="5"/>
      <c r="D80" s="6"/>
      <c r="E80" s="6"/>
      <c r="F80" s="7">
        <f t="shared" si="1"/>
        <v>852.6</v>
      </c>
    </row>
    <row r="81" spans="2:6">
      <c r="B81" s="4"/>
      <c r="C81" s="5"/>
      <c r="D81" s="6"/>
      <c r="E81" s="6"/>
      <c r="F81" s="7">
        <f t="shared" si="1"/>
        <v>852.6</v>
      </c>
    </row>
    <row r="82" spans="2:6">
      <c r="B82" s="4"/>
      <c r="C82" s="5"/>
      <c r="D82" s="6"/>
      <c r="E82" s="6"/>
      <c r="F82" s="7">
        <f t="shared" si="1"/>
        <v>852.6</v>
      </c>
    </row>
    <row r="83" spans="2:6">
      <c r="B83" s="4"/>
      <c r="C83" s="5"/>
      <c r="D83" s="6"/>
      <c r="E83" s="6"/>
      <c r="F83" s="7">
        <f t="shared" si="1"/>
        <v>852.6</v>
      </c>
    </row>
    <row r="84" spans="2:6">
      <c r="B84" s="4"/>
      <c r="C84" s="5"/>
      <c r="D84" s="6"/>
      <c r="E84" s="6"/>
      <c r="F84" s="7">
        <f t="shared" si="1"/>
        <v>852.6</v>
      </c>
    </row>
    <row r="85" spans="2:6">
      <c r="B85" s="4"/>
      <c r="C85" s="5"/>
      <c r="D85" s="6"/>
      <c r="E85" s="6"/>
      <c r="F85" s="7">
        <f t="shared" si="1"/>
        <v>852.6</v>
      </c>
    </row>
    <row r="86" spans="2:6">
      <c r="B86" s="4"/>
      <c r="C86" s="5"/>
      <c r="D86" s="6"/>
      <c r="E86" s="6"/>
      <c r="F86" s="7">
        <f t="shared" si="1"/>
        <v>852.6</v>
      </c>
    </row>
    <row r="87" spans="2:6">
      <c r="B87" s="4"/>
      <c r="C87" s="5"/>
      <c r="D87" s="6"/>
      <c r="E87" s="6"/>
      <c r="F87" s="7">
        <f t="shared" si="1"/>
        <v>852.6</v>
      </c>
    </row>
    <row r="88" spans="2:6">
      <c r="B88" s="4"/>
      <c r="C88" s="5"/>
      <c r="D88" s="6"/>
      <c r="E88" s="6"/>
      <c r="F88" s="7">
        <f t="shared" si="1"/>
        <v>852.6</v>
      </c>
    </row>
    <row r="89" spans="2:6">
      <c r="B89" s="4"/>
      <c r="C89" s="5"/>
      <c r="D89" s="6"/>
      <c r="E89" s="6"/>
      <c r="F89" s="7">
        <f t="shared" si="1"/>
        <v>852.6</v>
      </c>
    </row>
    <row r="90" spans="2:6">
      <c r="B90" s="4"/>
      <c r="C90" s="5"/>
      <c r="D90" s="6"/>
      <c r="E90" s="6"/>
      <c r="F90" s="7">
        <f t="shared" si="1"/>
        <v>852.6</v>
      </c>
    </row>
    <row r="91" spans="2:6">
      <c r="B91" s="4"/>
      <c r="C91" s="5"/>
      <c r="D91" s="6"/>
      <c r="E91" s="6"/>
      <c r="F91" s="7">
        <f t="shared" si="1"/>
        <v>852.6</v>
      </c>
    </row>
    <row r="92" spans="2:6">
      <c r="B92" s="4"/>
      <c r="C92" s="5"/>
      <c r="D92" s="6"/>
      <c r="E92" s="6"/>
      <c r="F92" s="7">
        <f t="shared" si="1"/>
        <v>852.6</v>
      </c>
    </row>
    <row r="93" spans="2:6">
      <c r="B93" s="4"/>
      <c r="C93" s="5"/>
      <c r="D93" s="6"/>
      <c r="E93" s="6"/>
      <c r="F93" s="7">
        <f t="shared" si="1"/>
        <v>852.6</v>
      </c>
    </row>
    <row r="94" spans="2:6">
      <c r="B94" s="4"/>
      <c r="C94" s="5"/>
      <c r="D94" s="6"/>
      <c r="E94" s="6"/>
      <c r="F94" s="7">
        <f t="shared" si="1"/>
        <v>852.6</v>
      </c>
    </row>
    <row r="95" spans="2:6">
      <c r="B95" s="4"/>
      <c r="C95" s="5"/>
      <c r="D95" s="6"/>
      <c r="E95" s="6"/>
      <c r="F95" s="7">
        <f t="shared" si="1"/>
        <v>852.6</v>
      </c>
    </row>
    <row r="96" spans="2:6">
      <c r="B96" s="4"/>
      <c r="C96" s="5"/>
      <c r="D96" s="6"/>
      <c r="E96" s="6"/>
      <c r="F96" s="7">
        <f t="shared" si="1"/>
        <v>852.6</v>
      </c>
    </row>
    <row r="97" spans="2:6">
      <c r="B97" s="4"/>
      <c r="C97" s="5"/>
      <c r="D97" s="6"/>
      <c r="E97" s="6"/>
      <c r="F97" s="7">
        <f t="shared" si="1"/>
        <v>852.6</v>
      </c>
    </row>
    <row r="98" spans="2:6">
      <c r="B98" s="4"/>
      <c r="C98" s="5"/>
      <c r="D98" s="6"/>
      <c r="E98" s="6"/>
      <c r="F98" s="7">
        <f t="shared" si="1"/>
        <v>852.6</v>
      </c>
    </row>
    <row r="99" spans="2:6">
      <c r="B99" s="4"/>
      <c r="C99" s="5"/>
      <c r="D99" s="6"/>
      <c r="E99" s="6"/>
      <c r="F99" s="7">
        <f t="shared" si="1"/>
        <v>852.6</v>
      </c>
    </row>
    <row r="100" spans="2:6">
      <c r="B100" s="4"/>
      <c r="C100" s="5"/>
      <c r="D100" s="6"/>
      <c r="E100" s="6"/>
      <c r="F100" s="7">
        <f t="shared" si="1"/>
        <v>852.6</v>
      </c>
    </row>
    <row r="101" spans="2:6">
      <c r="B101" s="4"/>
      <c r="C101" s="5"/>
      <c r="D101" s="6"/>
      <c r="E101" s="6"/>
      <c r="F101" s="7">
        <f t="shared" si="1"/>
        <v>852.6</v>
      </c>
    </row>
    <row r="102" spans="2:6">
      <c r="B102" s="4"/>
      <c r="C102" s="5"/>
      <c r="D102" s="6"/>
      <c r="E102" s="6"/>
      <c r="F102" s="7">
        <f t="shared" si="1"/>
        <v>852.6</v>
      </c>
    </row>
    <row r="103" spans="2:6">
      <c r="B103" s="4"/>
      <c r="C103" s="5"/>
      <c r="D103" s="6"/>
      <c r="E103" s="6"/>
      <c r="F103" s="7">
        <f t="shared" si="1"/>
        <v>852.6</v>
      </c>
    </row>
    <row r="104" spans="2:6">
      <c r="B104" s="4"/>
      <c r="C104" s="5"/>
      <c r="D104" s="6"/>
      <c r="E104" s="6"/>
      <c r="F104" s="7">
        <f t="shared" si="1"/>
        <v>852.6</v>
      </c>
    </row>
    <row r="105" spans="2:6">
      <c r="B105" s="4"/>
      <c r="C105" s="5"/>
      <c r="D105" s="6"/>
      <c r="E105" s="6"/>
      <c r="F105" s="7">
        <f t="shared" si="1"/>
        <v>852.6</v>
      </c>
    </row>
    <row r="106" spans="2:6">
      <c r="B106" s="4"/>
      <c r="C106" s="5"/>
      <c r="D106" s="6"/>
      <c r="E106" s="6"/>
      <c r="F106" s="7">
        <f t="shared" si="1"/>
        <v>852.6</v>
      </c>
    </row>
    <row r="107" spans="2:6">
      <c r="B107" s="4"/>
      <c r="C107" s="5"/>
      <c r="D107" s="6"/>
      <c r="E107" s="6"/>
      <c r="F107" s="7">
        <f t="shared" si="1"/>
        <v>852.6</v>
      </c>
    </row>
    <row r="108" spans="2:6">
      <c r="B108" s="4"/>
      <c r="C108" s="5"/>
      <c r="D108" s="6"/>
      <c r="E108" s="6"/>
      <c r="F108" s="7">
        <f t="shared" si="1"/>
        <v>852.6</v>
      </c>
    </row>
    <row r="109" spans="2:6">
      <c r="B109" s="4"/>
      <c r="C109" s="5"/>
      <c r="D109" s="6"/>
      <c r="E109" s="6"/>
      <c r="F109" s="7">
        <f t="shared" si="1"/>
        <v>852.6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4:E8">
    <sortCondition ref="B4:B8"/>
  </sortState>
  <mergeCells count="1">
    <mergeCell ref="B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C3" sqref="C3"/>
    </sheetView>
  </sheetViews>
  <sheetFormatPr defaultRowHeight="15"/>
  <cols>
    <col min="2" max="2" width="10.7109375" bestFit="1" customWidth="1"/>
    <col min="3" max="3" width="12" bestFit="1" customWidth="1"/>
  </cols>
  <sheetData>
    <row r="1" spans="2:6" ht="35.25" customHeight="1" thickBot="1">
      <c r="B1" s="65" t="s">
        <v>23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2357.9</v>
      </c>
      <c r="F3" s="15">
        <f>E3</f>
        <v>2357.9</v>
      </c>
    </row>
    <row r="4" spans="2:6">
      <c r="B4" s="4"/>
      <c r="C4" s="5"/>
      <c r="D4" s="6"/>
      <c r="E4" s="6"/>
      <c r="F4" s="7">
        <f>F3-D4+E4</f>
        <v>2357.9</v>
      </c>
    </row>
    <row r="5" spans="2:6">
      <c r="B5" s="4"/>
      <c r="C5" s="5"/>
      <c r="D5" s="6"/>
      <c r="E5" s="6"/>
      <c r="F5" s="7">
        <f t="shared" ref="F5:F68" si="0">F4-D5+E5</f>
        <v>2357.9</v>
      </c>
    </row>
    <row r="6" spans="2:6">
      <c r="B6" s="4"/>
      <c r="C6" s="5"/>
      <c r="D6" s="6"/>
      <c r="E6" s="6"/>
      <c r="F6" s="7">
        <f t="shared" si="0"/>
        <v>2357.9</v>
      </c>
    </row>
    <row r="7" spans="2:6">
      <c r="B7" s="4"/>
      <c r="C7" s="5"/>
      <c r="D7" s="6"/>
      <c r="E7" s="6"/>
      <c r="F7" s="7">
        <f t="shared" si="0"/>
        <v>2357.9</v>
      </c>
    </row>
    <row r="8" spans="2:6">
      <c r="B8" s="4"/>
      <c r="C8" s="5"/>
      <c r="D8" s="6"/>
      <c r="E8" s="6"/>
      <c r="F8" s="7">
        <f t="shared" si="0"/>
        <v>2357.9</v>
      </c>
    </row>
    <row r="9" spans="2:6">
      <c r="B9" s="4"/>
      <c r="C9" s="5"/>
      <c r="D9" s="6"/>
      <c r="E9" s="6"/>
      <c r="F9" s="7">
        <f t="shared" si="0"/>
        <v>2357.9</v>
      </c>
    </row>
    <row r="10" spans="2:6">
      <c r="B10" s="4"/>
      <c r="C10" s="5"/>
      <c r="D10" s="6"/>
      <c r="E10" s="6"/>
      <c r="F10" s="7">
        <f t="shared" si="0"/>
        <v>2357.9</v>
      </c>
    </row>
    <row r="11" spans="2:6">
      <c r="B11" s="4"/>
      <c r="C11" s="5"/>
      <c r="D11" s="6"/>
      <c r="E11" s="6"/>
      <c r="F11" s="7">
        <f t="shared" si="0"/>
        <v>2357.9</v>
      </c>
    </row>
    <row r="12" spans="2:6">
      <c r="B12" s="4"/>
      <c r="C12" s="5"/>
      <c r="D12" s="6"/>
      <c r="E12" s="6"/>
      <c r="F12" s="7">
        <f t="shared" si="0"/>
        <v>2357.9</v>
      </c>
    </row>
    <row r="13" spans="2:6">
      <c r="B13" s="4"/>
      <c r="C13" s="5"/>
      <c r="D13" s="6"/>
      <c r="E13" s="6"/>
      <c r="F13" s="7">
        <f t="shared" si="0"/>
        <v>2357.9</v>
      </c>
    </row>
    <row r="14" spans="2:6">
      <c r="B14" s="4"/>
      <c r="C14" s="5"/>
      <c r="D14" s="6"/>
      <c r="E14" s="6"/>
      <c r="F14" s="7">
        <f t="shared" si="0"/>
        <v>2357.9</v>
      </c>
    </row>
    <row r="15" spans="2:6">
      <c r="B15" s="4"/>
      <c r="C15" s="5"/>
      <c r="D15" s="6"/>
      <c r="E15" s="6"/>
      <c r="F15" s="7">
        <f t="shared" si="0"/>
        <v>2357.9</v>
      </c>
    </row>
    <row r="16" spans="2:6">
      <c r="B16" s="4"/>
      <c r="C16" s="5"/>
      <c r="D16" s="6"/>
      <c r="E16" s="6"/>
      <c r="F16" s="7">
        <f t="shared" si="0"/>
        <v>2357.9</v>
      </c>
    </row>
    <row r="17" spans="2:6">
      <c r="B17" s="4"/>
      <c r="C17" s="5"/>
      <c r="D17" s="6"/>
      <c r="E17" s="6"/>
      <c r="F17" s="7">
        <f t="shared" si="0"/>
        <v>2357.9</v>
      </c>
    </row>
    <row r="18" spans="2:6">
      <c r="B18" s="4"/>
      <c r="C18" s="5"/>
      <c r="D18" s="6"/>
      <c r="E18" s="6"/>
      <c r="F18" s="7">
        <f t="shared" si="0"/>
        <v>2357.9</v>
      </c>
    </row>
    <row r="19" spans="2:6">
      <c r="B19" s="4"/>
      <c r="C19" s="5"/>
      <c r="D19" s="6"/>
      <c r="E19" s="6"/>
      <c r="F19" s="7">
        <f t="shared" si="0"/>
        <v>2357.9</v>
      </c>
    </row>
    <row r="20" spans="2:6">
      <c r="B20" s="4"/>
      <c r="C20" s="5"/>
      <c r="D20" s="6"/>
      <c r="E20" s="6"/>
      <c r="F20" s="7">
        <f t="shared" si="0"/>
        <v>2357.9</v>
      </c>
    </row>
    <row r="21" spans="2:6">
      <c r="B21" s="4"/>
      <c r="C21" s="5"/>
      <c r="D21" s="6"/>
      <c r="E21" s="6"/>
      <c r="F21" s="7">
        <f t="shared" si="0"/>
        <v>2357.9</v>
      </c>
    </row>
    <row r="22" spans="2:6">
      <c r="B22" s="4"/>
      <c r="C22" s="5"/>
      <c r="D22" s="6"/>
      <c r="E22" s="6"/>
      <c r="F22" s="7">
        <f t="shared" si="0"/>
        <v>2357.9</v>
      </c>
    </row>
    <row r="23" spans="2:6">
      <c r="B23" s="4"/>
      <c r="C23" s="5"/>
      <c r="D23" s="6"/>
      <c r="E23" s="6"/>
      <c r="F23" s="7">
        <f t="shared" si="0"/>
        <v>2357.9</v>
      </c>
    </row>
    <row r="24" spans="2:6">
      <c r="B24" s="4"/>
      <c r="C24" s="5"/>
      <c r="D24" s="6"/>
      <c r="E24" s="6"/>
      <c r="F24" s="7">
        <f t="shared" si="0"/>
        <v>2357.9</v>
      </c>
    </row>
    <row r="25" spans="2:6">
      <c r="B25" s="4"/>
      <c r="C25" s="5"/>
      <c r="D25" s="6"/>
      <c r="E25" s="6"/>
      <c r="F25" s="7">
        <f t="shared" si="0"/>
        <v>2357.9</v>
      </c>
    </row>
    <row r="26" spans="2:6">
      <c r="B26" s="4"/>
      <c r="C26" s="5"/>
      <c r="D26" s="6"/>
      <c r="E26" s="6"/>
      <c r="F26" s="7">
        <f t="shared" si="0"/>
        <v>2357.9</v>
      </c>
    </row>
    <row r="27" spans="2:6">
      <c r="B27" s="4"/>
      <c r="C27" s="5"/>
      <c r="D27" s="6"/>
      <c r="E27" s="6"/>
      <c r="F27" s="7">
        <f t="shared" si="0"/>
        <v>2357.9</v>
      </c>
    </row>
    <row r="28" spans="2:6">
      <c r="B28" s="4"/>
      <c r="C28" s="5"/>
      <c r="D28" s="6"/>
      <c r="E28" s="6"/>
      <c r="F28" s="7">
        <f t="shared" si="0"/>
        <v>2357.9</v>
      </c>
    </row>
    <row r="29" spans="2:6">
      <c r="B29" s="4"/>
      <c r="C29" s="5"/>
      <c r="D29" s="6"/>
      <c r="E29" s="6"/>
      <c r="F29" s="7">
        <f t="shared" si="0"/>
        <v>2357.9</v>
      </c>
    </row>
    <row r="30" spans="2:6">
      <c r="B30" s="4"/>
      <c r="C30" s="5"/>
      <c r="D30" s="6"/>
      <c r="E30" s="6"/>
      <c r="F30" s="7">
        <f t="shared" si="0"/>
        <v>2357.9</v>
      </c>
    </row>
    <row r="31" spans="2:6">
      <c r="B31" s="4"/>
      <c r="C31" s="5"/>
      <c r="D31" s="6"/>
      <c r="E31" s="6"/>
      <c r="F31" s="7">
        <f t="shared" si="0"/>
        <v>2357.9</v>
      </c>
    </row>
    <row r="32" spans="2:6">
      <c r="B32" s="4"/>
      <c r="C32" s="5"/>
      <c r="D32" s="6"/>
      <c r="E32" s="6"/>
      <c r="F32" s="7">
        <f t="shared" si="0"/>
        <v>2357.9</v>
      </c>
    </row>
    <row r="33" spans="2:6">
      <c r="B33" s="4"/>
      <c r="C33" s="5"/>
      <c r="D33" s="6"/>
      <c r="E33" s="6"/>
      <c r="F33" s="7">
        <f t="shared" si="0"/>
        <v>2357.9</v>
      </c>
    </row>
    <row r="34" spans="2:6">
      <c r="B34" s="4"/>
      <c r="C34" s="5"/>
      <c r="D34" s="6"/>
      <c r="E34" s="6"/>
      <c r="F34" s="7">
        <f t="shared" si="0"/>
        <v>2357.9</v>
      </c>
    </row>
    <row r="35" spans="2:6">
      <c r="B35" s="4"/>
      <c r="C35" s="5"/>
      <c r="D35" s="6"/>
      <c r="E35" s="6"/>
      <c r="F35" s="7">
        <f t="shared" si="0"/>
        <v>2357.9</v>
      </c>
    </row>
    <row r="36" spans="2:6">
      <c r="B36" s="4"/>
      <c r="C36" s="5"/>
      <c r="D36" s="6"/>
      <c r="E36" s="6"/>
      <c r="F36" s="7">
        <f t="shared" si="0"/>
        <v>2357.9</v>
      </c>
    </row>
    <row r="37" spans="2:6">
      <c r="B37" s="4"/>
      <c r="C37" s="5"/>
      <c r="D37" s="6"/>
      <c r="E37" s="6"/>
      <c r="F37" s="7">
        <f t="shared" si="0"/>
        <v>2357.9</v>
      </c>
    </row>
    <row r="38" spans="2:6">
      <c r="B38" s="4"/>
      <c r="C38" s="5"/>
      <c r="D38" s="6"/>
      <c r="E38" s="6"/>
      <c r="F38" s="7">
        <f t="shared" si="0"/>
        <v>2357.9</v>
      </c>
    </row>
    <row r="39" spans="2:6">
      <c r="B39" s="4"/>
      <c r="C39" s="5"/>
      <c r="D39" s="6"/>
      <c r="E39" s="6"/>
      <c r="F39" s="7">
        <f t="shared" si="0"/>
        <v>2357.9</v>
      </c>
    </row>
    <row r="40" spans="2:6">
      <c r="B40" s="4"/>
      <c r="C40" s="5"/>
      <c r="D40" s="6"/>
      <c r="E40" s="6"/>
      <c r="F40" s="7">
        <f t="shared" si="0"/>
        <v>2357.9</v>
      </c>
    </row>
    <row r="41" spans="2:6">
      <c r="B41" s="4"/>
      <c r="C41" s="5"/>
      <c r="D41" s="6"/>
      <c r="E41" s="6"/>
      <c r="F41" s="7">
        <f t="shared" si="0"/>
        <v>2357.9</v>
      </c>
    </row>
    <row r="42" spans="2:6">
      <c r="B42" s="4"/>
      <c r="C42" s="5"/>
      <c r="D42" s="6"/>
      <c r="E42" s="6"/>
      <c r="F42" s="7">
        <f t="shared" si="0"/>
        <v>2357.9</v>
      </c>
    </row>
    <row r="43" spans="2:6">
      <c r="B43" s="4"/>
      <c r="C43" s="5"/>
      <c r="D43" s="6"/>
      <c r="E43" s="6"/>
      <c r="F43" s="7">
        <f t="shared" si="0"/>
        <v>2357.9</v>
      </c>
    </row>
    <row r="44" spans="2:6">
      <c r="B44" s="4"/>
      <c r="C44" s="5"/>
      <c r="D44" s="6"/>
      <c r="E44" s="6"/>
      <c r="F44" s="7">
        <f t="shared" si="0"/>
        <v>2357.9</v>
      </c>
    </row>
    <row r="45" spans="2:6">
      <c r="B45" s="4"/>
      <c r="C45" s="5"/>
      <c r="D45" s="6"/>
      <c r="E45" s="6"/>
      <c r="F45" s="7">
        <f t="shared" si="0"/>
        <v>2357.9</v>
      </c>
    </row>
    <row r="46" spans="2:6">
      <c r="B46" s="4"/>
      <c r="C46" s="5"/>
      <c r="D46" s="6"/>
      <c r="E46" s="6"/>
      <c r="F46" s="7">
        <f t="shared" si="0"/>
        <v>2357.9</v>
      </c>
    </row>
    <row r="47" spans="2:6">
      <c r="B47" s="4"/>
      <c r="C47" s="5"/>
      <c r="D47" s="6"/>
      <c r="E47" s="6"/>
      <c r="F47" s="7">
        <f t="shared" si="0"/>
        <v>2357.9</v>
      </c>
    </row>
    <row r="48" spans="2:6">
      <c r="B48" s="4"/>
      <c r="C48" s="5"/>
      <c r="D48" s="6"/>
      <c r="E48" s="6"/>
      <c r="F48" s="7">
        <f t="shared" si="0"/>
        <v>2357.9</v>
      </c>
    </row>
    <row r="49" spans="2:6">
      <c r="B49" s="4"/>
      <c r="C49" s="5"/>
      <c r="D49" s="6"/>
      <c r="E49" s="6"/>
      <c r="F49" s="7">
        <f t="shared" si="0"/>
        <v>2357.9</v>
      </c>
    </row>
    <row r="50" spans="2:6">
      <c r="B50" s="4"/>
      <c r="C50" s="5"/>
      <c r="D50" s="6"/>
      <c r="E50" s="6"/>
      <c r="F50" s="7">
        <f t="shared" si="0"/>
        <v>2357.9</v>
      </c>
    </row>
    <row r="51" spans="2:6">
      <c r="B51" s="4"/>
      <c r="C51" s="5"/>
      <c r="D51" s="6"/>
      <c r="E51" s="6"/>
      <c r="F51" s="7">
        <f t="shared" si="0"/>
        <v>2357.9</v>
      </c>
    </row>
    <row r="52" spans="2:6">
      <c r="B52" s="4"/>
      <c r="C52" s="5"/>
      <c r="D52" s="6"/>
      <c r="E52" s="6"/>
      <c r="F52" s="7">
        <f t="shared" si="0"/>
        <v>2357.9</v>
      </c>
    </row>
    <row r="53" spans="2:6">
      <c r="B53" s="4"/>
      <c r="C53" s="5"/>
      <c r="D53" s="6"/>
      <c r="E53" s="6"/>
      <c r="F53" s="7">
        <f t="shared" si="0"/>
        <v>2357.9</v>
      </c>
    </row>
    <row r="54" spans="2:6">
      <c r="B54" s="4"/>
      <c r="C54" s="5"/>
      <c r="D54" s="6"/>
      <c r="E54" s="6"/>
      <c r="F54" s="7">
        <f t="shared" si="0"/>
        <v>2357.9</v>
      </c>
    </row>
    <row r="55" spans="2:6">
      <c r="B55" s="4"/>
      <c r="C55" s="5"/>
      <c r="D55" s="6"/>
      <c r="E55" s="6"/>
      <c r="F55" s="7">
        <f t="shared" si="0"/>
        <v>2357.9</v>
      </c>
    </row>
    <row r="56" spans="2:6">
      <c r="B56" s="4"/>
      <c r="C56" s="5"/>
      <c r="D56" s="6"/>
      <c r="E56" s="6"/>
      <c r="F56" s="7">
        <f t="shared" si="0"/>
        <v>2357.9</v>
      </c>
    </row>
    <row r="57" spans="2:6">
      <c r="B57" s="4"/>
      <c r="C57" s="5"/>
      <c r="D57" s="6"/>
      <c r="E57" s="6"/>
      <c r="F57" s="7">
        <f t="shared" si="0"/>
        <v>2357.9</v>
      </c>
    </row>
    <row r="58" spans="2:6">
      <c r="B58" s="4"/>
      <c r="C58" s="5"/>
      <c r="D58" s="6"/>
      <c r="E58" s="6"/>
      <c r="F58" s="7">
        <f t="shared" si="0"/>
        <v>2357.9</v>
      </c>
    </row>
    <row r="59" spans="2:6">
      <c r="B59" s="4"/>
      <c r="C59" s="5"/>
      <c r="D59" s="6"/>
      <c r="E59" s="6"/>
      <c r="F59" s="7">
        <f t="shared" si="0"/>
        <v>2357.9</v>
      </c>
    </row>
    <row r="60" spans="2:6">
      <c r="B60" s="4"/>
      <c r="C60" s="5"/>
      <c r="D60" s="6"/>
      <c r="E60" s="6"/>
      <c r="F60" s="7">
        <f t="shared" si="0"/>
        <v>2357.9</v>
      </c>
    </row>
    <row r="61" spans="2:6">
      <c r="B61" s="4"/>
      <c r="C61" s="5"/>
      <c r="D61" s="6"/>
      <c r="E61" s="6"/>
      <c r="F61" s="7">
        <f t="shared" si="0"/>
        <v>2357.9</v>
      </c>
    </row>
    <row r="62" spans="2:6">
      <c r="B62" s="4"/>
      <c r="C62" s="5"/>
      <c r="D62" s="6"/>
      <c r="E62" s="6"/>
      <c r="F62" s="7">
        <f t="shared" si="0"/>
        <v>2357.9</v>
      </c>
    </row>
    <row r="63" spans="2:6">
      <c r="B63" s="4"/>
      <c r="C63" s="5"/>
      <c r="D63" s="6"/>
      <c r="E63" s="6"/>
      <c r="F63" s="7">
        <f t="shared" si="0"/>
        <v>2357.9</v>
      </c>
    </row>
    <row r="64" spans="2:6">
      <c r="B64" s="4"/>
      <c r="C64" s="5"/>
      <c r="D64" s="6"/>
      <c r="E64" s="6"/>
      <c r="F64" s="7">
        <f t="shared" si="0"/>
        <v>2357.9</v>
      </c>
    </row>
    <row r="65" spans="2:6">
      <c r="B65" s="4"/>
      <c r="C65" s="5"/>
      <c r="D65" s="6"/>
      <c r="E65" s="6"/>
      <c r="F65" s="7">
        <f t="shared" si="0"/>
        <v>2357.9</v>
      </c>
    </row>
    <row r="66" spans="2:6">
      <c r="B66" s="4"/>
      <c r="C66" s="5"/>
      <c r="D66" s="6"/>
      <c r="E66" s="6"/>
      <c r="F66" s="7">
        <f t="shared" si="0"/>
        <v>2357.9</v>
      </c>
    </row>
    <row r="67" spans="2:6">
      <c r="B67" s="4"/>
      <c r="C67" s="5"/>
      <c r="D67" s="6"/>
      <c r="E67" s="6"/>
      <c r="F67" s="7">
        <f t="shared" si="0"/>
        <v>2357.9</v>
      </c>
    </row>
    <row r="68" spans="2:6">
      <c r="B68" s="4"/>
      <c r="C68" s="5"/>
      <c r="D68" s="6"/>
      <c r="E68" s="6"/>
      <c r="F68" s="7">
        <f t="shared" si="0"/>
        <v>2357.9</v>
      </c>
    </row>
    <row r="69" spans="2:6">
      <c r="B69" s="4"/>
      <c r="C69" s="5"/>
      <c r="D69" s="6"/>
      <c r="E69" s="6"/>
      <c r="F69" s="7">
        <f t="shared" ref="F69:F109" si="1">F68-D69+E69</f>
        <v>2357.9</v>
      </c>
    </row>
    <row r="70" spans="2:6">
      <c r="B70" s="4"/>
      <c r="C70" s="5"/>
      <c r="D70" s="6"/>
      <c r="E70" s="6"/>
      <c r="F70" s="7">
        <f t="shared" si="1"/>
        <v>2357.9</v>
      </c>
    </row>
    <row r="71" spans="2:6">
      <c r="B71" s="4"/>
      <c r="C71" s="5"/>
      <c r="D71" s="6"/>
      <c r="E71" s="6"/>
      <c r="F71" s="7">
        <f t="shared" si="1"/>
        <v>2357.9</v>
      </c>
    </row>
    <row r="72" spans="2:6">
      <c r="B72" s="4"/>
      <c r="C72" s="5"/>
      <c r="D72" s="6"/>
      <c r="E72" s="6"/>
      <c r="F72" s="7">
        <f t="shared" si="1"/>
        <v>2357.9</v>
      </c>
    </row>
    <row r="73" spans="2:6">
      <c r="B73" s="4"/>
      <c r="C73" s="5"/>
      <c r="D73" s="6"/>
      <c r="E73" s="6"/>
      <c r="F73" s="7">
        <f t="shared" si="1"/>
        <v>2357.9</v>
      </c>
    </row>
    <row r="74" spans="2:6">
      <c r="B74" s="4"/>
      <c r="C74" s="5"/>
      <c r="D74" s="6"/>
      <c r="E74" s="6"/>
      <c r="F74" s="7">
        <f t="shared" si="1"/>
        <v>2357.9</v>
      </c>
    </row>
    <row r="75" spans="2:6">
      <c r="B75" s="4"/>
      <c r="C75" s="5"/>
      <c r="D75" s="6"/>
      <c r="E75" s="6"/>
      <c r="F75" s="7">
        <f t="shared" si="1"/>
        <v>2357.9</v>
      </c>
    </row>
    <row r="76" spans="2:6">
      <c r="B76" s="4"/>
      <c r="C76" s="5"/>
      <c r="D76" s="6"/>
      <c r="E76" s="6"/>
      <c r="F76" s="7">
        <f t="shared" si="1"/>
        <v>2357.9</v>
      </c>
    </row>
    <row r="77" spans="2:6">
      <c r="B77" s="4"/>
      <c r="C77" s="5"/>
      <c r="D77" s="6"/>
      <c r="E77" s="6"/>
      <c r="F77" s="7">
        <f t="shared" si="1"/>
        <v>2357.9</v>
      </c>
    </row>
    <row r="78" spans="2:6">
      <c r="B78" s="4"/>
      <c r="C78" s="5"/>
      <c r="D78" s="6"/>
      <c r="E78" s="6"/>
      <c r="F78" s="7">
        <f t="shared" si="1"/>
        <v>2357.9</v>
      </c>
    </row>
    <row r="79" spans="2:6">
      <c r="B79" s="4"/>
      <c r="C79" s="5"/>
      <c r="D79" s="6"/>
      <c r="E79" s="6"/>
      <c r="F79" s="7">
        <f t="shared" si="1"/>
        <v>2357.9</v>
      </c>
    </row>
    <row r="80" spans="2:6">
      <c r="B80" s="4"/>
      <c r="C80" s="5"/>
      <c r="D80" s="6"/>
      <c r="E80" s="6"/>
      <c r="F80" s="7">
        <f t="shared" si="1"/>
        <v>2357.9</v>
      </c>
    </row>
    <row r="81" spans="2:6">
      <c r="B81" s="4"/>
      <c r="C81" s="5"/>
      <c r="D81" s="6"/>
      <c r="E81" s="6"/>
      <c r="F81" s="7">
        <f t="shared" si="1"/>
        <v>2357.9</v>
      </c>
    </row>
    <row r="82" spans="2:6">
      <c r="B82" s="4"/>
      <c r="C82" s="5"/>
      <c r="D82" s="6"/>
      <c r="E82" s="6"/>
      <c r="F82" s="7">
        <f t="shared" si="1"/>
        <v>2357.9</v>
      </c>
    </row>
    <row r="83" spans="2:6">
      <c r="B83" s="4"/>
      <c r="C83" s="5"/>
      <c r="D83" s="6"/>
      <c r="E83" s="6"/>
      <c r="F83" s="7">
        <f t="shared" si="1"/>
        <v>2357.9</v>
      </c>
    </row>
    <row r="84" spans="2:6">
      <c r="B84" s="4"/>
      <c r="C84" s="5"/>
      <c r="D84" s="6"/>
      <c r="E84" s="6"/>
      <c r="F84" s="7">
        <f t="shared" si="1"/>
        <v>2357.9</v>
      </c>
    </row>
    <row r="85" spans="2:6">
      <c r="B85" s="4"/>
      <c r="C85" s="5"/>
      <c r="D85" s="6"/>
      <c r="E85" s="6"/>
      <c r="F85" s="7">
        <f t="shared" si="1"/>
        <v>2357.9</v>
      </c>
    </row>
    <row r="86" spans="2:6">
      <c r="B86" s="4"/>
      <c r="C86" s="5"/>
      <c r="D86" s="6"/>
      <c r="E86" s="6"/>
      <c r="F86" s="7">
        <f t="shared" si="1"/>
        <v>2357.9</v>
      </c>
    </row>
    <row r="87" spans="2:6">
      <c r="B87" s="4"/>
      <c r="C87" s="5"/>
      <c r="D87" s="6"/>
      <c r="E87" s="6"/>
      <c r="F87" s="7">
        <f t="shared" si="1"/>
        <v>2357.9</v>
      </c>
    </row>
    <row r="88" spans="2:6">
      <c r="B88" s="4"/>
      <c r="C88" s="5"/>
      <c r="D88" s="6"/>
      <c r="E88" s="6"/>
      <c r="F88" s="7">
        <f t="shared" si="1"/>
        <v>2357.9</v>
      </c>
    </row>
    <row r="89" spans="2:6">
      <c r="B89" s="4"/>
      <c r="C89" s="5"/>
      <c r="D89" s="6"/>
      <c r="E89" s="6"/>
      <c r="F89" s="7">
        <f t="shared" si="1"/>
        <v>2357.9</v>
      </c>
    </row>
    <row r="90" spans="2:6">
      <c r="B90" s="4"/>
      <c r="C90" s="5"/>
      <c r="D90" s="6"/>
      <c r="E90" s="6"/>
      <c r="F90" s="7">
        <f t="shared" si="1"/>
        <v>2357.9</v>
      </c>
    </row>
    <row r="91" spans="2:6">
      <c r="B91" s="4"/>
      <c r="C91" s="5"/>
      <c r="D91" s="6"/>
      <c r="E91" s="6"/>
      <c r="F91" s="7">
        <f t="shared" si="1"/>
        <v>2357.9</v>
      </c>
    </row>
    <row r="92" spans="2:6">
      <c r="B92" s="4"/>
      <c r="C92" s="5"/>
      <c r="D92" s="6"/>
      <c r="E92" s="6"/>
      <c r="F92" s="7">
        <f t="shared" si="1"/>
        <v>2357.9</v>
      </c>
    </row>
    <row r="93" spans="2:6">
      <c r="B93" s="4"/>
      <c r="C93" s="5"/>
      <c r="D93" s="6"/>
      <c r="E93" s="6"/>
      <c r="F93" s="7">
        <f t="shared" si="1"/>
        <v>2357.9</v>
      </c>
    </row>
    <row r="94" spans="2:6">
      <c r="B94" s="4"/>
      <c r="C94" s="5"/>
      <c r="D94" s="6"/>
      <c r="E94" s="6"/>
      <c r="F94" s="7">
        <f t="shared" si="1"/>
        <v>2357.9</v>
      </c>
    </row>
    <row r="95" spans="2:6">
      <c r="B95" s="4"/>
      <c r="C95" s="5"/>
      <c r="D95" s="6"/>
      <c r="E95" s="6"/>
      <c r="F95" s="7">
        <f t="shared" si="1"/>
        <v>2357.9</v>
      </c>
    </row>
    <row r="96" spans="2:6">
      <c r="B96" s="4"/>
      <c r="C96" s="5"/>
      <c r="D96" s="6"/>
      <c r="E96" s="6"/>
      <c r="F96" s="7">
        <f t="shared" si="1"/>
        <v>2357.9</v>
      </c>
    </row>
    <row r="97" spans="2:6">
      <c r="B97" s="4"/>
      <c r="C97" s="5"/>
      <c r="D97" s="6"/>
      <c r="E97" s="6"/>
      <c r="F97" s="7">
        <f t="shared" si="1"/>
        <v>2357.9</v>
      </c>
    </row>
    <row r="98" spans="2:6">
      <c r="B98" s="4"/>
      <c r="C98" s="5"/>
      <c r="D98" s="6"/>
      <c r="E98" s="6"/>
      <c r="F98" s="7">
        <f t="shared" si="1"/>
        <v>2357.9</v>
      </c>
    </row>
    <row r="99" spans="2:6">
      <c r="B99" s="4"/>
      <c r="C99" s="5"/>
      <c r="D99" s="6"/>
      <c r="E99" s="6"/>
      <c r="F99" s="7">
        <f t="shared" si="1"/>
        <v>2357.9</v>
      </c>
    </row>
    <row r="100" spans="2:6">
      <c r="B100" s="4"/>
      <c r="C100" s="5"/>
      <c r="D100" s="6"/>
      <c r="E100" s="6"/>
      <c r="F100" s="7">
        <f t="shared" si="1"/>
        <v>2357.9</v>
      </c>
    </row>
    <row r="101" spans="2:6">
      <c r="B101" s="4"/>
      <c r="C101" s="5"/>
      <c r="D101" s="6"/>
      <c r="E101" s="6"/>
      <c r="F101" s="7">
        <f t="shared" si="1"/>
        <v>2357.9</v>
      </c>
    </row>
    <row r="102" spans="2:6">
      <c r="B102" s="4"/>
      <c r="C102" s="5"/>
      <c r="D102" s="6"/>
      <c r="E102" s="6"/>
      <c r="F102" s="7">
        <f t="shared" si="1"/>
        <v>2357.9</v>
      </c>
    </row>
    <row r="103" spans="2:6">
      <c r="B103" s="4"/>
      <c r="C103" s="5"/>
      <c r="D103" s="6"/>
      <c r="E103" s="6"/>
      <c r="F103" s="7">
        <f t="shared" si="1"/>
        <v>2357.9</v>
      </c>
    </row>
    <row r="104" spans="2:6">
      <c r="B104" s="4"/>
      <c r="C104" s="5"/>
      <c r="D104" s="6"/>
      <c r="E104" s="6"/>
      <c r="F104" s="7">
        <f t="shared" si="1"/>
        <v>2357.9</v>
      </c>
    </row>
    <row r="105" spans="2:6">
      <c r="B105" s="4"/>
      <c r="C105" s="5"/>
      <c r="D105" s="6"/>
      <c r="E105" s="6"/>
      <c r="F105" s="7">
        <f t="shared" si="1"/>
        <v>2357.9</v>
      </c>
    </row>
    <row r="106" spans="2:6">
      <c r="B106" s="4"/>
      <c r="C106" s="5"/>
      <c r="D106" s="6"/>
      <c r="E106" s="6"/>
      <c r="F106" s="7">
        <f t="shared" si="1"/>
        <v>2357.9</v>
      </c>
    </row>
    <row r="107" spans="2:6">
      <c r="B107" s="4"/>
      <c r="C107" s="5"/>
      <c r="D107" s="6"/>
      <c r="E107" s="6"/>
      <c r="F107" s="7">
        <f t="shared" si="1"/>
        <v>2357.9</v>
      </c>
    </row>
    <row r="108" spans="2:6">
      <c r="B108" s="4"/>
      <c r="C108" s="5"/>
      <c r="D108" s="6"/>
      <c r="E108" s="6"/>
      <c r="F108" s="7">
        <f t="shared" si="1"/>
        <v>2357.9</v>
      </c>
    </row>
    <row r="109" spans="2:6">
      <c r="B109" s="4"/>
      <c r="C109" s="5"/>
      <c r="D109" s="6"/>
      <c r="E109" s="6"/>
      <c r="F109" s="7">
        <f t="shared" si="1"/>
        <v>2357.9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mergeCells count="1">
    <mergeCell ref="B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B4" sqref="B4:E22"/>
    </sheetView>
  </sheetViews>
  <sheetFormatPr defaultRowHeight="15"/>
  <cols>
    <col min="2" max="2" width="10.7109375" bestFit="1" customWidth="1"/>
    <col min="3" max="3" width="12" bestFit="1" customWidth="1"/>
  </cols>
  <sheetData>
    <row r="1" spans="2:6" ht="31.5" customHeight="1" thickBot="1">
      <c r="B1" s="65" t="s">
        <v>24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565</v>
      </c>
      <c r="F3" s="15">
        <f>E3</f>
        <v>565</v>
      </c>
    </row>
    <row r="4" spans="2:6">
      <c r="B4" s="4"/>
      <c r="C4" s="5"/>
      <c r="D4" s="6"/>
      <c r="E4" s="6"/>
      <c r="F4" s="7">
        <f>F3-D4+E4</f>
        <v>565</v>
      </c>
    </row>
    <row r="5" spans="2:6">
      <c r="B5" s="4"/>
      <c r="C5" s="5"/>
      <c r="D5" s="6"/>
      <c r="E5" s="6"/>
      <c r="F5" s="7">
        <f t="shared" ref="F5:F68" si="0">F4-D5+E5</f>
        <v>565</v>
      </c>
    </row>
    <row r="6" spans="2:6">
      <c r="B6" s="4"/>
      <c r="C6" s="5"/>
      <c r="D6" s="6"/>
      <c r="E6" s="6"/>
      <c r="F6" s="7">
        <f t="shared" si="0"/>
        <v>565</v>
      </c>
    </row>
    <row r="7" spans="2:6">
      <c r="B7" s="4"/>
      <c r="C7" s="5"/>
      <c r="D7" s="6"/>
      <c r="E7" s="6"/>
      <c r="F7" s="7">
        <f t="shared" si="0"/>
        <v>565</v>
      </c>
    </row>
    <row r="8" spans="2:6">
      <c r="B8" s="4"/>
      <c r="C8" s="5"/>
      <c r="D8" s="6"/>
      <c r="E8" s="6"/>
      <c r="F8" s="7">
        <f t="shared" si="0"/>
        <v>565</v>
      </c>
    </row>
    <row r="9" spans="2:6">
      <c r="B9" s="4"/>
      <c r="C9" s="5"/>
      <c r="D9" s="6"/>
      <c r="E9" s="6"/>
      <c r="F9" s="7">
        <f t="shared" si="0"/>
        <v>565</v>
      </c>
    </row>
    <row r="10" spans="2:6">
      <c r="B10" s="4"/>
      <c r="C10" s="5"/>
      <c r="D10" s="6"/>
      <c r="E10" s="6"/>
      <c r="F10" s="7">
        <f t="shared" si="0"/>
        <v>565</v>
      </c>
    </row>
    <row r="11" spans="2:6">
      <c r="B11" s="4"/>
      <c r="C11" s="5"/>
      <c r="D11" s="6"/>
      <c r="E11" s="6"/>
      <c r="F11" s="7">
        <f t="shared" si="0"/>
        <v>565</v>
      </c>
    </row>
    <row r="12" spans="2:6">
      <c r="B12" s="4"/>
      <c r="C12" s="5"/>
      <c r="D12" s="6"/>
      <c r="E12" s="6"/>
      <c r="F12" s="7">
        <f t="shared" si="0"/>
        <v>565</v>
      </c>
    </row>
    <row r="13" spans="2:6">
      <c r="B13" s="4"/>
      <c r="C13" s="5"/>
      <c r="D13" s="6"/>
      <c r="E13" s="6"/>
      <c r="F13" s="7">
        <f t="shared" si="0"/>
        <v>565</v>
      </c>
    </row>
    <row r="14" spans="2:6">
      <c r="B14" s="4"/>
      <c r="C14" s="5"/>
      <c r="D14" s="6"/>
      <c r="E14" s="6"/>
      <c r="F14" s="7">
        <f t="shared" si="0"/>
        <v>565</v>
      </c>
    </row>
    <row r="15" spans="2:6">
      <c r="B15" s="4"/>
      <c r="C15" s="5"/>
      <c r="D15" s="6"/>
      <c r="E15" s="6"/>
      <c r="F15" s="7">
        <f t="shared" si="0"/>
        <v>565</v>
      </c>
    </row>
    <row r="16" spans="2:6">
      <c r="B16" s="4"/>
      <c r="C16" s="5"/>
      <c r="D16" s="6"/>
      <c r="E16" s="6"/>
      <c r="F16" s="7">
        <f t="shared" si="0"/>
        <v>565</v>
      </c>
    </row>
    <row r="17" spans="2:6">
      <c r="B17" s="4"/>
      <c r="C17" s="5"/>
      <c r="D17" s="6"/>
      <c r="E17" s="6"/>
      <c r="F17" s="7">
        <f t="shared" si="0"/>
        <v>565</v>
      </c>
    </row>
    <row r="18" spans="2:6">
      <c r="B18" s="4"/>
      <c r="C18" s="5"/>
      <c r="D18" s="6"/>
      <c r="E18" s="6"/>
      <c r="F18" s="7">
        <f t="shared" si="0"/>
        <v>565</v>
      </c>
    </row>
    <row r="19" spans="2:6">
      <c r="B19" s="4"/>
      <c r="C19" s="5"/>
      <c r="D19" s="6"/>
      <c r="E19" s="6"/>
      <c r="F19" s="7">
        <f t="shared" si="0"/>
        <v>565</v>
      </c>
    </row>
    <row r="20" spans="2:6">
      <c r="B20" s="4"/>
      <c r="C20" s="5"/>
      <c r="D20" s="6"/>
      <c r="E20" s="6"/>
      <c r="F20" s="7">
        <f t="shared" si="0"/>
        <v>565</v>
      </c>
    </row>
    <row r="21" spans="2:6">
      <c r="B21" s="4"/>
      <c r="C21" s="5"/>
      <c r="D21" s="6"/>
      <c r="E21" s="6"/>
      <c r="F21" s="7">
        <f t="shared" si="0"/>
        <v>565</v>
      </c>
    </row>
    <row r="22" spans="2:6">
      <c r="B22" s="4"/>
      <c r="C22" s="5"/>
      <c r="D22" s="6"/>
      <c r="E22" s="6"/>
      <c r="F22" s="7">
        <f t="shared" si="0"/>
        <v>565</v>
      </c>
    </row>
    <row r="23" spans="2:6">
      <c r="B23" s="4"/>
      <c r="C23" s="5"/>
      <c r="D23" s="6"/>
      <c r="E23" s="6"/>
      <c r="F23" s="7">
        <f t="shared" si="0"/>
        <v>565</v>
      </c>
    </row>
    <row r="24" spans="2:6">
      <c r="B24" s="4"/>
      <c r="C24" s="5"/>
      <c r="D24" s="6"/>
      <c r="E24" s="6"/>
      <c r="F24" s="7">
        <f t="shared" si="0"/>
        <v>565</v>
      </c>
    </row>
    <row r="25" spans="2:6">
      <c r="B25" s="4"/>
      <c r="C25" s="5"/>
      <c r="D25" s="6"/>
      <c r="E25" s="6"/>
      <c r="F25" s="7">
        <f t="shared" si="0"/>
        <v>565</v>
      </c>
    </row>
    <row r="26" spans="2:6">
      <c r="B26" s="4"/>
      <c r="C26" s="5"/>
      <c r="D26" s="6"/>
      <c r="E26" s="6"/>
      <c r="F26" s="7">
        <f t="shared" si="0"/>
        <v>565</v>
      </c>
    </row>
    <row r="27" spans="2:6">
      <c r="B27" s="4"/>
      <c r="C27" s="5"/>
      <c r="D27" s="6"/>
      <c r="E27" s="6"/>
      <c r="F27" s="7">
        <f t="shared" si="0"/>
        <v>565</v>
      </c>
    </row>
    <row r="28" spans="2:6">
      <c r="B28" s="4"/>
      <c r="C28" s="5"/>
      <c r="D28" s="6"/>
      <c r="E28" s="6"/>
      <c r="F28" s="7">
        <f t="shared" si="0"/>
        <v>565</v>
      </c>
    </row>
    <row r="29" spans="2:6">
      <c r="B29" s="4"/>
      <c r="C29" s="5"/>
      <c r="D29" s="6"/>
      <c r="E29" s="6"/>
      <c r="F29" s="7">
        <f t="shared" si="0"/>
        <v>565</v>
      </c>
    </row>
    <row r="30" spans="2:6">
      <c r="B30" s="4"/>
      <c r="C30" s="5"/>
      <c r="D30" s="6"/>
      <c r="E30" s="6"/>
      <c r="F30" s="7">
        <f t="shared" si="0"/>
        <v>565</v>
      </c>
    </row>
    <row r="31" spans="2:6">
      <c r="B31" s="4"/>
      <c r="C31" s="5"/>
      <c r="D31" s="6"/>
      <c r="E31" s="6"/>
      <c r="F31" s="7">
        <f t="shared" si="0"/>
        <v>565</v>
      </c>
    </row>
    <row r="32" spans="2:6">
      <c r="B32" s="4"/>
      <c r="C32" s="5"/>
      <c r="D32" s="6"/>
      <c r="E32" s="6"/>
      <c r="F32" s="7">
        <f t="shared" si="0"/>
        <v>565</v>
      </c>
    </row>
    <row r="33" spans="2:6">
      <c r="B33" s="4"/>
      <c r="C33" s="5"/>
      <c r="D33" s="6"/>
      <c r="E33" s="6"/>
      <c r="F33" s="7">
        <f t="shared" si="0"/>
        <v>565</v>
      </c>
    </row>
    <row r="34" spans="2:6">
      <c r="B34" s="4"/>
      <c r="C34" s="5"/>
      <c r="D34" s="6"/>
      <c r="E34" s="6"/>
      <c r="F34" s="7">
        <f t="shared" si="0"/>
        <v>565</v>
      </c>
    </row>
    <row r="35" spans="2:6">
      <c r="B35" s="4"/>
      <c r="C35" s="5"/>
      <c r="D35" s="6"/>
      <c r="E35" s="6"/>
      <c r="F35" s="7">
        <f t="shared" si="0"/>
        <v>565</v>
      </c>
    </row>
    <row r="36" spans="2:6">
      <c r="B36" s="4"/>
      <c r="C36" s="5"/>
      <c r="D36" s="6"/>
      <c r="E36" s="6"/>
      <c r="F36" s="7">
        <f t="shared" si="0"/>
        <v>565</v>
      </c>
    </row>
    <row r="37" spans="2:6">
      <c r="B37" s="4"/>
      <c r="C37" s="5"/>
      <c r="D37" s="6"/>
      <c r="E37" s="6"/>
      <c r="F37" s="7">
        <f t="shared" si="0"/>
        <v>565</v>
      </c>
    </row>
    <row r="38" spans="2:6">
      <c r="B38" s="4"/>
      <c r="C38" s="5"/>
      <c r="D38" s="6"/>
      <c r="E38" s="6"/>
      <c r="F38" s="7">
        <f t="shared" si="0"/>
        <v>565</v>
      </c>
    </row>
    <row r="39" spans="2:6">
      <c r="B39" s="4"/>
      <c r="C39" s="5"/>
      <c r="D39" s="6"/>
      <c r="E39" s="6"/>
      <c r="F39" s="7">
        <f t="shared" si="0"/>
        <v>565</v>
      </c>
    </row>
    <row r="40" spans="2:6">
      <c r="B40" s="4"/>
      <c r="C40" s="5"/>
      <c r="D40" s="6"/>
      <c r="E40" s="6"/>
      <c r="F40" s="7">
        <f t="shared" si="0"/>
        <v>565</v>
      </c>
    </row>
    <row r="41" spans="2:6">
      <c r="B41" s="4"/>
      <c r="C41" s="5"/>
      <c r="D41" s="6"/>
      <c r="E41" s="6"/>
      <c r="F41" s="7">
        <f t="shared" si="0"/>
        <v>565</v>
      </c>
    </row>
    <row r="42" spans="2:6">
      <c r="B42" s="4"/>
      <c r="C42" s="5"/>
      <c r="D42" s="6"/>
      <c r="E42" s="6"/>
      <c r="F42" s="7">
        <f t="shared" si="0"/>
        <v>565</v>
      </c>
    </row>
    <row r="43" spans="2:6">
      <c r="B43" s="4"/>
      <c r="C43" s="5"/>
      <c r="D43" s="6"/>
      <c r="E43" s="6"/>
      <c r="F43" s="7">
        <f t="shared" si="0"/>
        <v>565</v>
      </c>
    </row>
    <row r="44" spans="2:6">
      <c r="B44" s="4"/>
      <c r="C44" s="5"/>
      <c r="D44" s="6"/>
      <c r="E44" s="6"/>
      <c r="F44" s="7">
        <f t="shared" si="0"/>
        <v>565</v>
      </c>
    </row>
    <row r="45" spans="2:6">
      <c r="B45" s="4"/>
      <c r="C45" s="5"/>
      <c r="D45" s="6"/>
      <c r="E45" s="6"/>
      <c r="F45" s="7">
        <f t="shared" si="0"/>
        <v>565</v>
      </c>
    </row>
    <row r="46" spans="2:6">
      <c r="B46" s="4"/>
      <c r="C46" s="5"/>
      <c r="D46" s="6"/>
      <c r="E46" s="6"/>
      <c r="F46" s="7">
        <f t="shared" si="0"/>
        <v>565</v>
      </c>
    </row>
    <row r="47" spans="2:6">
      <c r="B47" s="4"/>
      <c r="C47" s="5"/>
      <c r="D47" s="6"/>
      <c r="E47" s="6"/>
      <c r="F47" s="7">
        <f t="shared" si="0"/>
        <v>565</v>
      </c>
    </row>
    <row r="48" spans="2:6">
      <c r="B48" s="4"/>
      <c r="C48" s="5"/>
      <c r="D48" s="6"/>
      <c r="E48" s="6"/>
      <c r="F48" s="7">
        <f t="shared" si="0"/>
        <v>565</v>
      </c>
    </row>
    <row r="49" spans="2:6">
      <c r="B49" s="4"/>
      <c r="C49" s="5"/>
      <c r="D49" s="6"/>
      <c r="E49" s="6"/>
      <c r="F49" s="7">
        <f t="shared" si="0"/>
        <v>565</v>
      </c>
    </row>
    <row r="50" spans="2:6">
      <c r="B50" s="4"/>
      <c r="C50" s="5"/>
      <c r="D50" s="6"/>
      <c r="E50" s="6"/>
      <c r="F50" s="7">
        <f t="shared" si="0"/>
        <v>565</v>
      </c>
    </row>
    <row r="51" spans="2:6">
      <c r="B51" s="4"/>
      <c r="C51" s="5"/>
      <c r="D51" s="6"/>
      <c r="E51" s="6"/>
      <c r="F51" s="7">
        <f t="shared" si="0"/>
        <v>565</v>
      </c>
    </row>
    <row r="52" spans="2:6">
      <c r="B52" s="4"/>
      <c r="C52" s="5"/>
      <c r="D52" s="6"/>
      <c r="E52" s="6"/>
      <c r="F52" s="7">
        <f t="shared" si="0"/>
        <v>565</v>
      </c>
    </row>
    <row r="53" spans="2:6">
      <c r="B53" s="4"/>
      <c r="C53" s="5"/>
      <c r="D53" s="6"/>
      <c r="E53" s="6"/>
      <c r="F53" s="7">
        <f t="shared" si="0"/>
        <v>565</v>
      </c>
    </row>
    <row r="54" spans="2:6">
      <c r="B54" s="4"/>
      <c r="C54" s="5"/>
      <c r="D54" s="6"/>
      <c r="E54" s="6"/>
      <c r="F54" s="7">
        <f t="shared" si="0"/>
        <v>565</v>
      </c>
    </row>
    <row r="55" spans="2:6">
      <c r="B55" s="4"/>
      <c r="C55" s="5"/>
      <c r="D55" s="6"/>
      <c r="E55" s="6"/>
      <c r="F55" s="7">
        <f t="shared" si="0"/>
        <v>565</v>
      </c>
    </row>
    <row r="56" spans="2:6">
      <c r="B56" s="4"/>
      <c r="C56" s="5"/>
      <c r="D56" s="6"/>
      <c r="E56" s="6"/>
      <c r="F56" s="7">
        <f t="shared" si="0"/>
        <v>565</v>
      </c>
    </row>
    <row r="57" spans="2:6">
      <c r="B57" s="4"/>
      <c r="C57" s="5"/>
      <c r="D57" s="6"/>
      <c r="E57" s="6"/>
      <c r="F57" s="7">
        <f t="shared" si="0"/>
        <v>565</v>
      </c>
    </row>
    <row r="58" spans="2:6">
      <c r="B58" s="4"/>
      <c r="C58" s="5"/>
      <c r="D58" s="6"/>
      <c r="E58" s="6"/>
      <c r="F58" s="7">
        <f t="shared" si="0"/>
        <v>565</v>
      </c>
    </row>
    <row r="59" spans="2:6">
      <c r="B59" s="4"/>
      <c r="C59" s="5"/>
      <c r="D59" s="6"/>
      <c r="E59" s="6"/>
      <c r="F59" s="7">
        <f t="shared" si="0"/>
        <v>565</v>
      </c>
    </row>
    <row r="60" spans="2:6">
      <c r="B60" s="4"/>
      <c r="C60" s="5"/>
      <c r="D60" s="6"/>
      <c r="E60" s="6"/>
      <c r="F60" s="7">
        <f t="shared" si="0"/>
        <v>565</v>
      </c>
    </row>
    <row r="61" spans="2:6">
      <c r="B61" s="4"/>
      <c r="C61" s="5"/>
      <c r="D61" s="6"/>
      <c r="E61" s="6"/>
      <c r="F61" s="7">
        <f t="shared" si="0"/>
        <v>565</v>
      </c>
    </row>
    <row r="62" spans="2:6">
      <c r="B62" s="4"/>
      <c r="C62" s="5"/>
      <c r="D62" s="6"/>
      <c r="E62" s="6"/>
      <c r="F62" s="7">
        <f t="shared" si="0"/>
        <v>565</v>
      </c>
    </row>
    <row r="63" spans="2:6">
      <c r="B63" s="4"/>
      <c r="C63" s="5"/>
      <c r="D63" s="6"/>
      <c r="E63" s="6"/>
      <c r="F63" s="7">
        <f t="shared" si="0"/>
        <v>565</v>
      </c>
    </row>
    <row r="64" spans="2:6">
      <c r="B64" s="4"/>
      <c r="C64" s="5"/>
      <c r="D64" s="6"/>
      <c r="E64" s="6"/>
      <c r="F64" s="7">
        <f t="shared" si="0"/>
        <v>565</v>
      </c>
    </row>
    <row r="65" spans="2:6">
      <c r="B65" s="4"/>
      <c r="C65" s="5"/>
      <c r="D65" s="6"/>
      <c r="E65" s="6"/>
      <c r="F65" s="7">
        <f t="shared" si="0"/>
        <v>565</v>
      </c>
    </row>
    <row r="66" spans="2:6">
      <c r="B66" s="4"/>
      <c r="C66" s="5"/>
      <c r="D66" s="6"/>
      <c r="E66" s="6"/>
      <c r="F66" s="7">
        <f t="shared" si="0"/>
        <v>565</v>
      </c>
    </row>
    <row r="67" spans="2:6">
      <c r="B67" s="4"/>
      <c r="C67" s="5"/>
      <c r="D67" s="6"/>
      <c r="E67" s="6"/>
      <c r="F67" s="7">
        <f t="shared" si="0"/>
        <v>565</v>
      </c>
    </row>
    <row r="68" spans="2:6">
      <c r="B68" s="4"/>
      <c r="C68" s="5"/>
      <c r="D68" s="6"/>
      <c r="E68" s="6"/>
      <c r="F68" s="7">
        <f t="shared" si="0"/>
        <v>565</v>
      </c>
    </row>
    <row r="69" spans="2:6">
      <c r="B69" s="4"/>
      <c r="C69" s="5"/>
      <c r="D69" s="6"/>
      <c r="E69" s="6"/>
      <c r="F69" s="7">
        <f t="shared" ref="F69:F109" si="1">F68-D69+E69</f>
        <v>565</v>
      </c>
    </row>
    <row r="70" spans="2:6">
      <c r="B70" s="4"/>
      <c r="C70" s="5"/>
      <c r="D70" s="6"/>
      <c r="E70" s="6"/>
      <c r="F70" s="7">
        <f t="shared" si="1"/>
        <v>565</v>
      </c>
    </row>
    <row r="71" spans="2:6">
      <c r="B71" s="4"/>
      <c r="C71" s="5"/>
      <c r="D71" s="6"/>
      <c r="E71" s="6"/>
      <c r="F71" s="7">
        <f t="shared" si="1"/>
        <v>565</v>
      </c>
    </row>
    <row r="72" spans="2:6">
      <c r="B72" s="4"/>
      <c r="C72" s="5"/>
      <c r="D72" s="6"/>
      <c r="E72" s="6"/>
      <c r="F72" s="7">
        <f t="shared" si="1"/>
        <v>565</v>
      </c>
    </row>
    <row r="73" spans="2:6">
      <c r="B73" s="4"/>
      <c r="C73" s="5"/>
      <c r="D73" s="6"/>
      <c r="E73" s="6"/>
      <c r="F73" s="7">
        <f t="shared" si="1"/>
        <v>565</v>
      </c>
    </row>
    <row r="74" spans="2:6">
      <c r="B74" s="4"/>
      <c r="C74" s="5"/>
      <c r="D74" s="6"/>
      <c r="E74" s="6"/>
      <c r="F74" s="7">
        <f t="shared" si="1"/>
        <v>565</v>
      </c>
    </row>
    <row r="75" spans="2:6">
      <c r="B75" s="4"/>
      <c r="C75" s="5"/>
      <c r="D75" s="6"/>
      <c r="E75" s="6"/>
      <c r="F75" s="7">
        <f t="shared" si="1"/>
        <v>565</v>
      </c>
    </row>
    <row r="76" spans="2:6">
      <c r="B76" s="4"/>
      <c r="C76" s="5"/>
      <c r="D76" s="6"/>
      <c r="E76" s="6"/>
      <c r="F76" s="7">
        <f t="shared" si="1"/>
        <v>565</v>
      </c>
    </row>
    <row r="77" spans="2:6">
      <c r="B77" s="4"/>
      <c r="C77" s="5"/>
      <c r="D77" s="6"/>
      <c r="E77" s="6"/>
      <c r="F77" s="7">
        <f t="shared" si="1"/>
        <v>565</v>
      </c>
    </row>
    <row r="78" spans="2:6">
      <c r="B78" s="4"/>
      <c r="C78" s="5"/>
      <c r="D78" s="6"/>
      <c r="E78" s="6"/>
      <c r="F78" s="7">
        <f t="shared" si="1"/>
        <v>565</v>
      </c>
    </row>
    <row r="79" spans="2:6">
      <c r="B79" s="4"/>
      <c r="C79" s="5"/>
      <c r="D79" s="6"/>
      <c r="E79" s="6"/>
      <c r="F79" s="7">
        <f t="shared" si="1"/>
        <v>565</v>
      </c>
    </row>
    <row r="80" spans="2:6">
      <c r="B80" s="4"/>
      <c r="C80" s="5"/>
      <c r="D80" s="6"/>
      <c r="E80" s="6"/>
      <c r="F80" s="7">
        <f t="shared" si="1"/>
        <v>565</v>
      </c>
    </row>
    <row r="81" spans="2:6">
      <c r="B81" s="4"/>
      <c r="C81" s="5"/>
      <c r="D81" s="6"/>
      <c r="E81" s="6"/>
      <c r="F81" s="7">
        <f t="shared" si="1"/>
        <v>565</v>
      </c>
    </row>
    <row r="82" spans="2:6">
      <c r="B82" s="4"/>
      <c r="C82" s="5"/>
      <c r="D82" s="6"/>
      <c r="E82" s="6"/>
      <c r="F82" s="7">
        <f t="shared" si="1"/>
        <v>565</v>
      </c>
    </row>
    <row r="83" spans="2:6">
      <c r="B83" s="4"/>
      <c r="C83" s="5"/>
      <c r="D83" s="6"/>
      <c r="E83" s="6"/>
      <c r="F83" s="7">
        <f t="shared" si="1"/>
        <v>565</v>
      </c>
    </row>
    <row r="84" spans="2:6">
      <c r="B84" s="4"/>
      <c r="C84" s="5"/>
      <c r="D84" s="6"/>
      <c r="E84" s="6"/>
      <c r="F84" s="7">
        <f t="shared" si="1"/>
        <v>565</v>
      </c>
    </row>
    <row r="85" spans="2:6">
      <c r="B85" s="4"/>
      <c r="C85" s="5"/>
      <c r="D85" s="6"/>
      <c r="E85" s="6"/>
      <c r="F85" s="7">
        <f t="shared" si="1"/>
        <v>565</v>
      </c>
    </row>
    <row r="86" spans="2:6">
      <c r="B86" s="4"/>
      <c r="C86" s="5"/>
      <c r="D86" s="6"/>
      <c r="E86" s="6"/>
      <c r="F86" s="7">
        <f t="shared" si="1"/>
        <v>565</v>
      </c>
    </row>
    <row r="87" spans="2:6">
      <c r="B87" s="4"/>
      <c r="C87" s="5"/>
      <c r="D87" s="6"/>
      <c r="E87" s="6"/>
      <c r="F87" s="7">
        <f t="shared" si="1"/>
        <v>565</v>
      </c>
    </row>
    <row r="88" spans="2:6">
      <c r="B88" s="4"/>
      <c r="C88" s="5"/>
      <c r="D88" s="6"/>
      <c r="E88" s="6"/>
      <c r="F88" s="7">
        <f t="shared" si="1"/>
        <v>565</v>
      </c>
    </row>
    <row r="89" spans="2:6">
      <c r="B89" s="4"/>
      <c r="C89" s="5"/>
      <c r="D89" s="6"/>
      <c r="E89" s="6"/>
      <c r="F89" s="7">
        <f t="shared" si="1"/>
        <v>565</v>
      </c>
    </row>
    <row r="90" spans="2:6">
      <c r="B90" s="4"/>
      <c r="C90" s="5"/>
      <c r="D90" s="6"/>
      <c r="E90" s="6"/>
      <c r="F90" s="7">
        <f t="shared" si="1"/>
        <v>565</v>
      </c>
    </row>
    <row r="91" spans="2:6">
      <c r="B91" s="4"/>
      <c r="C91" s="5"/>
      <c r="D91" s="6"/>
      <c r="E91" s="6"/>
      <c r="F91" s="7">
        <f t="shared" si="1"/>
        <v>565</v>
      </c>
    </row>
    <row r="92" spans="2:6">
      <c r="B92" s="4"/>
      <c r="C92" s="5"/>
      <c r="D92" s="6"/>
      <c r="E92" s="6"/>
      <c r="F92" s="7">
        <f t="shared" si="1"/>
        <v>565</v>
      </c>
    </row>
    <row r="93" spans="2:6">
      <c r="B93" s="4"/>
      <c r="C93" s="5"/>
      <c r="D93" s="6"/>
      <c r="E93" s="6"/>
      <c r="F93" s="7">
        <f t="shared" si="1"/>
        <v>565</v>
      </c>
    </row>
    <row r="94" spans="2:6">
      <c r="B94" s="4"/>
      <c r="C94" s="5"/>
      <c r="D94" s="6"/>
      <c r="E94" s="6"/>
      <c r="F94" s="7">
        <f t="shared" si="1"/>
        <v>565</v>
      </c>
    </row>
    <row r="95" spans="2:6">
      <c r="B95" s="4"/>
      <c r="C95" s="5"/>
      <c r="D95" s="6"/>
      <c r="E95" s="6"/>
      <c r="F95" s="7">
        <f t="shared" si="1"/>
        <v>565</v>
      </c>
    </row>
    <row r="96" spans="2:6">
      <c r="B96" s="4"/>
      <c r="C96" s="5"/>
      <c r="D96" s="6"/>
      <c r="E96" s="6"/>
      <c r="F96" s="7">
        <f t="shared" si="1"/>
        <v>565</v>
      </c>
    </row>
    <row r="97" spans="2:6">
      <c r="B97" s="4"/>
      <c r="C97" s="5"/>
      <c r="D97" s="6"/>
      <c r="E97" s="6"/>
      <c r="F97" s="7">
        <f t="shared" si="1"/>
        <v>565</v>
      </c>
    </row>
    <row r="98" spans="2:6">
      <c r="B98" s="4"/>
      <c r="C98" s="5"/>
      <c r="D98" s="6"/>
      <c r="E98" s="6"/>
      <c r="F98" s="7">
        <f t="shared" si="1"/>
        <v>565</v>
      </c>
    </row>
    <row r="99" spans="2:6">
      <c r="B99" s="4"/>
      <c r="C99" s="5"/>
      <c r="D99" s="6"/>
      <c r="E99" s="6"/>
      <c r="F99" s="7">
        <f t="shared" si="1"/>
        <v>565</v>
      </c>
    </row>
    <row r="100" spans="2:6">
      <c r="B100" s="4"/>
      <c r="C100" s="5"/>
      <c r="D100" s="6"/>
      <c r="E100" s="6"/>
      <c r="F100" s="7">
        <f t="shared" si="1"/>
        <v>565</v>
      </c>
    </row>
    <row r="101" spans="2:6">
      <c r="B101" s="4"/>
      <c r="C101" s="5"/>
      <c r="D101" s="6"/>
      <c r="E101" s="6"/>
      <c r="F101" s="7">
        <f t="shared" si="1"/>
        <v>565</v>
      </c>
    </row>
    <row r="102" spans="2:6">
      <c r="B102" s="4"/>
      <c r="C102" s="5"/>
      <c r="D102" s="6"/>
      <c r="E102" s="6"/>
      <c r="F102" s="7">
        <f t="shared" si="1"/>
        <v>565</v>
      </c>
    </row>
    <row r="103" spans="2:6">
      <c r="B103" s="4"/>
      <c r="C103" s="5"/>
      <c r="D103" s="6"/>
      <c r="E103" s="6"/>
      <c r="F103" s="7">
        <f t="shared" si="1"/>
        <v>565</v>
      </c>
    </row>
    <row r="104" spans="2:6">
      <c r="B104" s="4"/>
      <c r="C104" s="5"/>
      <c r="D104" s="6"/>
      <c r="E104" s="6"/>
      <c r="F104" s="7">
        <f t="shared" si="1"/>
        <v>565</v>
      </c>
    </row>
    <row r="105" spans="2:6">
      <c r="B105" s="4"/>
      <c r="C105" s="5"/>
      <c r="D105" s="6"/>
      <c r="E105" s="6"/>
      <c r="F105" s="7">
        <f t="shared" si="1"/>
        <v>565</v>
      </c>
    </row>
    <row r="106" spans="2:6">
      <c r="B106" s="4"/>
      <c r="C106" s="5"/>
      <c r="D106" s="6"/>
      <c r="E106" s="6"/>
      <c r="F106" s="7">
        <f t="shared" si="1"/>
        <v>565</v>
      </c>
    </row>
    <row r="107" spans="2:6">
      <c r="B107" s="4"/>
      <c r="C107" s="5"/>
      <c r="D107" s="6"/>
      <c r="E107" s="6"/>
      <c r="F107" s="7">
        <f t="shared" si="1"/>
        <v>565</v>
      </c>
    </row>
    <row r="108" spans="2:6">
      <c r="B108" s="4"/>
      <c r="C108" s="5"/>
      <c r="D108" s="6"/>
      <c r="E108" s="6"/>
      <c r="F108" s="7">
        <f t="shared" si="1"/>
        <v>565</v>
      </c>
    </row>
    <row r="109" spans="2:6">
      <c r="B109" s="4"/>
      <c r="C109" s="5"/>
      <c r="D109" s="6"/>
      <c r="E109" s="6"/>
      <c r="F109" s="7">
        <f t="shared" si="1"/>
        <v>565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3:E6">
    <sortCondition ref="B3:B6"/>
  </sortState>
  <mergeCells count="1">
    <mergeCell ref="B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E3" sqref="E3"/>
    </sheetView>
  </sheetViews>
  <sheetFormatPr defaultRowHeight="15"/>
  <cols>
    <col min="2" max="2" width="10.7109375" bestFit="1" customWidth="1"/>
    <col min="3" max="3" width="15.42578125" bestFit="1" customWidth="1"/>
  </cols>
  <sheetData>
    <row r="1" spans="2:6" ht="34.5" customHeight="1" thickBot="1">
      <c r="B1" s="65" t="s">
        <v>25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278.75</v>
      </c>
      <c r="F3" s="15">
        <f>E3</f>
        <v>278.75</v>
      </c>
    </row>
    <row r="4" spans="2:6">
      <c r="B4" s="4"/>
      <c r="C4" s="5"/>
      <c r="D4" s="6"/>
      <c r="E4" s="6"/>
      <c r="F4" s="7">
        <f>F3-D4+E4</f>
        <v>278.75</v>
      </c>
    </row>
    <row r="5" spans="2:6">
      <c r="B5" s="4"/>
      <c r="C5" s="5"/>
      <c r="D5" s="6"/>
      <c r="E5" s="6"/>
      <c r="F5" s="7">
        <f t="shared" ref="F5:F68" si="0">F4-D5+E5</f>
        <v>278.75</v>
      </c>
    </row>
    <row r="6" spans="2:6">
      <c r="B6" s="4"/>
      <c r="C6" s="5"/>
      <c r="D6" s="6"/>
      <c r="E6" s="6"/>
      <c r="F6" s="7">
        <f t="shared" si="0"/>
        <v>278.75</v>
      </c>
    </row>
    <row r="7" spans="2:6">
      <c r="B7" s="4"/>
      <c r="C7" s="5"/>
      <c r="D7" s="6"/>
      <c r="E7" s="6"/>
      <c r="F7" s="7">
        <f t="shared" si="0"/>
        <v>278.75</v>
      </c>
    </row>
    <row r="8" spans="2:6">
      <c r="B8" s="4"/>
      <c r="C8" s="5"/>
      <c r="D8" s="6"/>
      <c r="E8" s="6"/>
      <c r="F8" s="7">
        <f t="shared" si="0"/>
        <v>278.75</v>
      </c>
    </row>
    <row r="9" spans="2:6">
      <c r="B9" s="4"/>
      <c r="C9" s="5"/>
      <c r="D9" s="6"/>
      <c r="E9" s="6"/>
      <c r="F9" s="7">
        <f t="shared" si="0"/>
        <v>278.75</v>
      </c>
    </row>
    <row r="10" spans="2:6">
      <c r="B10" s="4"/>
      <c r="C10" s="5"/>
      <c r="D10" s="6"/>
      <c r="E10" s="6"/>
      <c r="F10" s="7">
        <f t="shared" si="0"/>
        <v>278.75</v>
      </c>
    </row>
    <row r="11" spans="2:6">
      <c r="B11" s="4"/>
      <c r="C11" s="5"/>
      <c r="D11" s="6"/>
      <c r="E11" s="6"/>
      <c r="F11" s="7">
        <f t="shared" si="0"/>
        <v>278.75</v>
      </c>
    </row>
    <row r="12" spans="2:6">
      <c r="B12" s="4"/>
      <c r="C12" s="5"/>
      <c r="D12" s="6"/>
      <c r="E12" s="6"/>
      <c r="F12" s="7">
        <f t="shared" si="0"/>
        <v>278.75</v>
      </c>
    </row>
    <row r="13" spans="2:6">
      <c r="B13" s="4"/>
      <c r="C13" s="5"/>
      <c r="D13" s="6"/>
      <c r="E13" s="6"/>
      <c r="F13" s="7">
        <f t="shared" si="0"/>
        <v>278.75</v>
      </c>
    </row>
    <row r="14" spans="2:6">
      <c r="B14" s="4"/>
      <c r="C14" s="5"/>
      <c r="D14" s="6"/>
      <c r="E14" s="6"/>
      <c r="F14" s="7">
        <f t="shared" si="0"/>
        <v>278.75</v>
      </c>
    </row>
    <row r="15" spans="2:6">
      <c r="B15" s="4"/>
      <c r="C15" s="5"/>
      <c r="D15" s="6"/>
      <c r="E15" s="6"/>
      <c r="F15" s="7">
        <f t="shared" si="0"/>
        <v>278.75</v>
      </c>
    </row>
    <row r="16" spans="2:6">
      <c r="B16" s="4"/>
      <c r="C16" s="5"/>
      <c r="D16" s="6"/>
      <c r="E16" s="6"/>
      <c r="F16" s="7">
        <f t="shared" si="0"/>
        <v>278.75</v>
      </c>
    </row>
    <row r="17" spans="2:6">
      <c r="B17" s="4"/>
      <c r="C17" s="5"/>
      <c r="D17" s="6"/>
      <c r="E17" s="6"/>
      <c r="F17" s="7">
        <f t="shared" si="0"/>
        <v>278.75</v>
      </c>
    </row>
    <row r="18" spans="2:6">
      <c r="B18" s="4"/>
      <c r="C18" s="5"/>
      <c r="D18" s="6"/>
      <c r="E18" s="6"/>
      <c r="F18" s="7">
        <f t="shared" si="0"/>
        <v>278.75</v>
      </c>
    </row>
    <row r="19" spans="2:6">
      <c r="B19" s="4"/>
      <c r="C19" s="5"/>
      <c r="D19" s="6"/>
      <c r="E19" s="6"/>
      <c r="F19" s="7">
        <f t="shared" si="0"/>
        <v>278.75</v>
      </c>
    </row>
    <row r="20" spans="2:6">
      <c r="B20" s="4"/>
      <c r="C20" s="5"/>
      <c r="D20" s="6"/>
      <c r="E20" s="6"/>
      <c r="F20" s="7">
        <f t="shared" si="0"/>
        <v>278.75</v>
      </c>
    </row>
    <row r="21" spans="2:6">
      <c r="B21" s="4"/>
      <c r="C21" s="5"/>
      <c r="D21" s="6"/>
      <c r="E21" s="6"/>
      <c r="F21" s="7">
        <f t="shared" si="0"/>
        <v>278.75</v>
      </c>
    </row>
    <row r="22" spans="2:6">
      <c r="B22" s="4"/>
      <c r="C22" s="5"/>
      <c r="D22" s="6"/>
      <c r="E22" s="6"/>
      <c r="F22" s="7">
        <f t="shared" si="0"/>
        <v>278.75</v>
      </c>
    </row>
    <row r="23" spans="2:6">
      <c r="B23" s="4"/>
      <c r="C23" s="5"/>
      <c r="D23" s="6"/>
      <c r="E23" s="6"/>
      <c r="F23" s="7">
        <f t="shared" si="0"/>
        <v>278.75</v>
      </c>
    </row>
    <row r="24" spans="2:6">
      <c r="B24" s="4"/>
      <c r="C24" s="5"/>
      <c r="D24" s="6"/>
      <c r="E24" s="6"/>
      <c r="F24" s="7">
        <f t="shared" si="0"/>
        <v>278.75</v>
      </c>
    </row>
    <row r="25" spans="2:6">
      <c r="B25" s="4"/>
      <c r="C25" s="5"/>
      <c r="D25" s="6"/>
      <c r="E25" s="6"/>
      <c r="F25" s="7">
        <f t="shared" si="0"/>
        <v>278.75</v>
      </c>
    </row>
    <row r="26" spans="2:6">
      <c r="B26" s="4"/>
      <c r="C26" s="5"/>
      <c r="D26" s="6"/>
      <c r="E26" s="6"/>
      <c r="F26" s="7">
        <f t="shared" si="0"/>
        <v>278.75</v>
      </c>
    </row>
    <row r="27" spans="2:6">
      <c r="B27" s="4"/>
      <c r="C27" s="5"/>
      <c r="D27" s="6"/>
      <c r="E27" s="6"/>
      <c r="F27" s="7">
        <f t="shared" si="0"/>
        <v>278.75</v>
      </c>
    </row>
    <row r="28" spans="2:6">
      <c r="B28" s="4"/>
      <c r="C28" s="5"/>
      <c r="D28" s="6"/>
      <c r="E28" s="6"/>
      <c r="F28" s="7">
        <f t="shared" si="0"/>
        <v>278.75</v>
      </c>
    </row>
    <row r="29" spans="2:6">
      <c r="B29" s="4"/>
      <c r="C29" s="5"/>
      <c r="D29" s="6"/>
      <c r="E29" s="6"/>
      <c r="F29" s="7">
        <f t="shared" si="0"/>
        <v>278.75</v>
      </c>
    </row>
    <row r="30" spans="2:6">
      <c r="B30" s="4"/>
      <c r="C30" s="5"/>
      <c r="D30" s="6"/>
      <c r="E30" s="6"/>
      <c r="F30" s="7">
        <f t="shared" si="0"/>
        <v>278.75</v>
      </c>
    </row>
    <row r="31" spans="2:6">
      <c r="B31" s="4"/>
      <c r="C31" s="5"/>
      <c r="D31" s="6"/>
      <c r="E31" s="6"/>
      <c r="F31" s="7">
        <f t="shared" si="0"/>
        <v>278.75</v>
      </c>
    </row>
    <row r="32" spans="2:6">
      <c r="B32" s="4"/>
      <c r="C32" s="5"/>
      <c r="D32" s="6"/>
      <c r="E32" s="6"/>
      <c r="F32" s="7">
        <f t="shared" si="0"/>
        <v>278.75</v>
      </c>
    </row>
    <row r="33" spans="2:6">
      <c r="B33" s="4"/>
      <c r="C33" s="5"/>
      <c r="D33" s="6"/>
      <c r="E33" s="6"/>
      <c r="F33" s="7">
        <f t="shared" si="0"/>
        <v>278.75</v>
      </c>
    </row>
    <row r="34" spans="2:6">
      <c r="B34" s="4"/>
      <c r="C34" s="5"/>
      <c r="D34" s="6"/>
      <c r="E34" s="6"/>
      <c r="F34" s="7">
        <f t="shared" si="0"/>
        <v>278.75</v>
      </c>
    </row>
    <row r="35" spans="2:6">
      <c r="B35" s="4"/>
      <c r="C35" s="5"/>
      <c r="D35" s="6"/>
      <c r="E35" s="6"/>
      <c r="F35" s="7">
        <f t="shared" si="0"/>
        <v>278.75</v>
      </c>
    </row>
    <row r="36" spans="2:6">
      <c r="B36" s="4"/>
      <c r="C36" s="5"/>
      <c r="D36" s="6"/>
      <c r="E36" s="6"/>
      <c r="F36" s="7">
        <f t="shared" si="0"/>
        <v>278.75</v>
      </c>
    </row>
    <row r="37" spans="2:6">
      <c r="B37" s="4"/>
      <c r="C37" s="5"/>
      <c r="D37" s="6"/>
      <c r="E37" s="6"/>
      <c r="F37" s="7">
        <f t="shared" si="0"/>
        <v>278.75</v>
      </c>
    </row>
    <row r="38" spans="2:6">
      <c r="B38" s="4"/>
      <c r="C38" s="5"/>
      <c r="D38" s="6"/>
      <c r="E38" s="6"/>
      <c r="F38" s="7">
        <f t="shared" si="0"/>
        <v>278.75</v>
      </c>
    </row>
    <row r="39" spans="2:6">
      <c r="B39" s="4"/>
      <c r="C39" s="5"/>
      <c r="D39" s="6"/>
      <c r="E39" s="6"/>
      <c r="F39" s="7">
        <f t="shared" si="0"/>
        <v>278.75</v>
      </c>
    </row>
    <row r="40" spans="2:6">
      <c r="B40" s="4"/>
      <c r="C40" s="5"/>
      <c r="D40" s="6"/>
      <c r="E40" s="6"/>
      <c r="F40" s="7">
        <f t="shared" si="0"/>
        <v>278.75</v>
      </c>
    </row>
    <row r="41" spans="2:6">
      <c r="B41" s="4"/>
      <c r="C41" s="5"/>
      <c r="D41" s="6"/>
      <c r="E41" s="6"/>
      <c r="F41" s="7">
        <f t="shared" si="0"/>
        <v>278.75</v>
      </c>
    </row>
    <row r="42" spans="2:6">
      <c r="B42" s="4"/>
      <c r="C42" s="5"/>
      <c r="D42" s="6"/>
      <c r="E42" s="6"/>
      <c r="F42" s="7">
        <f t="shared" si="0"/>
        <v>278.75</v>
      </c>
    </row>
    <row r="43" spans="2:6">
      <c r="B43" s="4"/>
      <c r="C43" s="5"/>
      <c r="D43" s="6"/>
      <c r="E43" s="6"/>
      <c r="F43" s="7">
        <f t="shared" si="0"/>
        <v>278.75</v>
      </c>
    </row>
    <row r="44" spans="2:6">
      <c r="B44" s="4"/>
      <c r="C44" s="5"/>
      <c r="D44" s="6"/>
      <c r="E44" s="6"/>
      <c r="F44" s="7">
        <f t="shared" si="0"/>
        <v>278.75</v>
      </c>
    </row>
    <row r="45" spans="2:6">
      <c r="B45" s="4"/>
      <c r="C45" s="5"/>
      <c r="D45" s="6"/>
      <c r="E45" s="6"/>
      <c r="F45" s="7">
        <f t="shared" si="0"/>
        <v>278.75</v>
      </c>
    </row>
    <row r="46" spans="2:6">
      <c r="B46" s="4"/>
      <c r="C46" s="5"/>
      <c r="D46" s="6"/>
      <c r="E46" s="6"/>
      <c r="F46" s="7">
        <f t="shared" si="0"/>
        <v>278.75</v>
      </c>
    </row>
    <row r="47" spans="2:6">
      <c r="B47" s="4"/>
      <c r="C47" s="5"/>
      <c r="D47" s="6"/>
      <c r="E47" s="6"/>
      <c r="F47" s="7">
        <f t="shared" si="0"/>
        <v>278.75</v>
      </c>
    </row>
    <row r="48" spans="2:6">
      <c r="B48" s="4"/>
      <c r="C48" s="5"/>
      <c r="D48" s="6"/>
      <c r="E48" s="6"/>
      <c r="F48" s="7">
        <f t="shared" si="0"/>
        <v>278.75</v>
      </c>
    </row>
    <row r="49" spans="2:6">
      <c r="B49" s="4"/>
      <c r="C49" s="5"/>
      <c r="D49" s="6"/>
      <c r="E49" s="6"/>
      <c r="F49" s="7">
        <f t="shared" si="0"/>
        <v>278.75</v>
      </c>
    </row>
    <row r="50" spans="2:6">
      <c r="B50" s="4"/>
      <c r="C50" s="5"/>
      <c r="D50" s="6"/>
      <c r="E50" s="6"/>
      <c r="F50" s="7">
        <f t="shared" si="0"/>
        <v>278.75</v>
      </c>
    </row>
    <row r="51" spans="2:6">
      <c r="B51" s="4"/>
      <c r="C51" s="5"/>
      <c r="D51" s="6"/>
      <c r="E51" s="6"/>
      <c r="F51" s="7">
        <f t="shared" si="0"/>
        <v>278.75</v>
      </c>
    </row>
    <row r="52" spans="2:6">
      <c r="B52" s="4"/>
      <c r="C52" s="5"/>
      <c r="D52" s="6"/>
      <c r="E52" s="6"/>
      <c r="F52" s="7">
        <f t="shared" si="0"/>
        <v>278.75</v>
      </c>
    </row>
    <row r="53" spans="2:6">
      <c r="B53" s="4"/>
      <c r="C53" s="5"/>
      <c r="D53" s="6"/>
      <c r="E53" s="6"/>
      <c r="F53" s="7">
        <f t="shared" si="0"/>
        <v>278.75</v>
      </c>
    </row>
    <row r="54" spans="2:6">
      <c r="B54" s="4"/>
      <c r="C54" s="5"/>
      <c r="D54" s="6"/>
      <c r="E54" s="6"/>
      <c r="F54" s="7">
        <f t="shared" si="0"/>
        <v>278.75</v>
      </c>
    </row>
    <row r="55" spans="2:6">
      <c r="B55" s="4"/>
      <c r="C55" s="5"/>
      <c r="D55" s="6"/>
      <c r="E55" s="6"/>
      <c r="F55" s="7">
        <f t="shared" si="0"/>
        <v>278.75</v>
      </c>
    </row>
    <row r="56" spans="2:6">
      <c r="B56" s="4"/>
      <c r="C56" s="5"/>
      <c r="D56" s="6"/>
      <c r="E56" s="6"/>
      <c r="F56" s="7">
        <f t="shared" si="0"/>
        <v>278.75</v>
      </c>
    </row>
    <row r="57" spans="2:6">
      <c r="B57" s="4"/>
      <c r="C57" s="5"/>
      <c r="D57" s="6"/>
      <c r="E57" s="6"/>
      <c r="F57" s="7">
        <f t="shared" si="0"/>
        <v>278.75</v>
      </c>
    </row>
    <row r="58" spans="2:6">
      <c r="B58" s="4"/>
      <c r="C58" s="5"/>
      <c r="D58" s="6"/>
      <c r="E58" s="6"/>
      <c r="F58" s="7">
        <f t="shared" si="0"/>
        <v>278.75</v>
      </c>
    </row>
    <row r="59" spans="2:6">
      <c r="B59" s="4"/>
      <c r="C59" s="5"/>
      <c r="D59" s="6"/>
      <c r="E59" s="6"/>
      <c r="F59" s="7">
        <f t="shared" si="0"/>
        <v>278.75</v>
      </c>
    </row>
    <row r="60" spans="2:6">
      <c r="B60" s="4"/>
      <c r="C60" s="5"/>
      <c r="D60" s="6"/>
      <c r="E60" s="6"/>
      <c r="F60" s="7">
        <f t="shared" si="0"/>
        <v>278.75</v>
      </c>
    </row>
    <row r="61" spans="2:6">
      <c r="B61" s="4"/>
      <c r="C61" s="5"/>
      <c r="D61" s="6"/>
      <c r="E61" s="6"/>
      <c r="F61" s="7">
        <f t="shared" si="0"/>
        <v>278.75</v>
      </c>
    </row>
    <row r="62" spans="2:6">
      <c r="B62" s="4"/>
      <c r="C62" s="5"/>
      <c r="D62" s="6"/>
      <c r="E62" s="6"/>
      <c r="F62" s="7">
        <f t="shared" si="0"/>
        <v>278.75</v>
      </c>
    </row>
    <row r="63" spans="2:6">
      <c r="B63" s="4"/>
      <c r="C63" s="5"/>
      <c r="D63" s="6"/>
      <c r="E63" s="6"/>
      <c r="F63" s="7">
        <f t="shared" si="0"/>
        <v>278.75</v>
      </c>
    </row>
    <row r="64" spans="2:6">
      <c r="B64" s="4"/>
      <c r="C64" s="5"/>
      <c r="D64" s="6"/>
      <c r="E64" s="6"/>
      <c r="F64" s="7">
        <f t="shared" si="0"/>
        <v>278.75</v>
      </c>
    </row>
    <row r="65" spans="2:6">
      <c r="B65" s="4"/>
      <c r="C65" s="5"/>
      <c r="D65" s="6"/>
      <c r="E65" s="6"/>
      <c r="F65" s="7">
        <f t="shared" si="0"/>
        <v>278.75</v>
      </c>
    </row>
    <row r="66" spans="2:6">
      <c r="B66" s="4"/>
      <c r="C66" s="5"/>
      <c r="D66" s="6"/>
      <c r="E66" s="6"/>
      <c r="F66" s="7">
        <f t="shared" si="0"/>
        <v>278.75</v>
      </c>
    </row>
    <row r="67" spans="2:6">
      <c r="B67" s="4"/>
      <c r="C67" s="5"/>
      <c r="D67" s="6"/>
      <c r="E67" s="6"/>
      <c r="F67" s="7">
        <f t="shared" si="0"/>
        <v>278.75</v>
      </c>
    </row>
    <row r="68" spans="2:6">
      <c r="B68" s="4"/>
      <c r="C68" s="5"/>
      <c r="D68" s="6"/>
      <c r="E68" s="6"/>
      <c r="F68" s="7">
        <f t="shared" si="0"/>
        <v>278.75</v>
      </c>
    </row>
    <row r="69" spans="2:6">
      <c r="B69" s="4"/>
      <c r="C69" s="5"/>
      <c r="D69" s="6"/>
      <c r="E69" s="6"/>
      <c r="F69" s="7">
        <f t="shared" ref="F69:F109" si="1">F68-D69+E69</f>
        <v>278.75</v>
      </c>
    </row>
    <row r="70" spans="2:6">
      <c r="B70" s="4"/>
      <c r="C70" s="5"/>
      <c r="D70" s="6"/>
      <c r="E70" s="6"/>
      <c r="F70" s="7">
        <f t="shared" si="1"/>
        <v>278.75</v>
      </c>
    </row>
    <row r="71" spans="2:6">
      <c r="B71" s="4"/>
      <c r="C71" s="5"/>
      <c r="D71" s="6"/>
      <c r="E71" s="6"/>
      <c r="F71" s="7">
        <f t="shared" si="1"/>
        <v>278.75</v>
      </c>
    </row>
    <row r="72" spans="2:6">
      <c r="B72" s="4"/>
      <c r="C72" s="5"/>
      <c r="D72" s="6"/>
      <c r="E72" s="6"/>
      <c r="F72" s="7">
        <f t="shared" si="1"/>
        <v>278.75</v>
      </c>
    </row>
    <row r="73" spans="2:6">
      <c r="B73" s="4"/>
      <c r="C73" s="5"/>
      <c r="D73" s="6"/>
      <c r="E73" s="6"/>
      <c r="F73" s="7">
        <f t="shared" si="1"/>
        <v>278.75</v>
      </c>
    </row>
    <row r="74" spans="2:6">
      <c r="B74" s="4"/>
      <c r="C74" s="5"/>
      <c r="D74" s="6"/>
      <c r="E74" s="6"/>
      <c r="F74" s="7">
        <f t="shared" si="1"/>
        <v>278.75</v>
      </c>
    </row>
    <row r="75" spans="2:6">
      <c r="B75" s="4"/>
      <c r="C75" s="5"/>
      <c r="D75" s="6"/>
      <c r="E75" s="6"/>
      <c r="F75" s="7">
        <f t="shared" si="1"/>
        <v>278.75</v>
      </c>
    </row>
    <row r="76" spans="2:6">
      <c r="B76" s="4"/>
      <c r="C76" s="5"/>
      <c r="D76" s="6"/>
      <c r="E76" s="6"/>
      <c r="F76" s="7">
        <f t="shared" si="1"/>
        <v>278.75</v>
      </c>
    </row>
    <row r="77" spans="2:6">
      <c r="B77" s="4"/>
      <c r="C77" s="5"/>
      <c r="D77" s="6"/>
      <c r="E77" s="6"/>
      <c r="F77" s="7">
        <f t="shared" si="1"/>
        <v>278.75</v>
      </c>
    </row>
    <row r="78" spans="2:6">
      <c r="B78" s="4"/>
      <c r="C78" s="5"/>
      <c r="D78" s="6"/>
      <c r="E78" s="6"/>
      <c r="F78" s="7">
        <f t="shared" si="1"/>
        <v>278.75</v>
      </c>
    </row>
    <row r="79" spans="2:6">
      <c r="B79" s="4"/>
      <c r="C79" s="5"/>
      <c r="D79" s="6"/>
      <c r="E79" s="6"/>
      <c r="F79" s="7">
        <f t="shared" si="1"/>
        <v>278.75</v>
      </c>
    </row>
    <row r="80" spans="2:6">
      <c r="B80" s="4"/>
      <c r="C80" s="5"/>
      <c r="D80" s="6"/>
      <c r="E80" s="6"/>
      <c r="F80" s="7">
        <f t="shared" si="1"/>
        <v>278.75</v>
      </c>
    </row>
    <row r="81" spans="2:6">
      <c r="B81" s="4"/>
      <c r="C81" s="5"/>
      <c r="D81" s="6"/>
      <c r="E81" s="6"/>
      <c r="F81" s="7">
        <f t="shared" si="1"/>
        <v>278.75</v>
      </c>
    </row>
    <row r="82" spans="2:6">
      <c r="B82" s="4"/>
      <c r="C82" s="5"/>
      <c r="D82" s="6"/>
      <c r="E82" s="6"/>
      <c r="F82" s="7">
        <f t="shared" si="1"/>
        <v>278.75</v>
      </c>
    </row>
    <row r="83" spans="2:6">
      <c r="B83" s="4"/>
      <c r="C83" s="5"/>
      <c r="D83" s="6"/>
      <c r="E83" s="6"/>
      <c r="F83" s="7">
        <f t="shared" si="1"/>
        <v>278.75</v>
      </c>
    </row>
    <row r="84" spans="2:6">
      <c r="B84" s="4"/>
      <c r="C84" s="5"/>
      <c r="D84" s="6"/>
      <c r="E84" s="6"/>
      <c r="F84" s="7">
        <f t="shared" si="1"/>
        <v>278.75</v>
      </c>
    </row>
    <row r="85" spans="2:6">
      <c r="B85" s="4"/>
      <c r="C85" s="5"/>
      <c r="D85" s="6"/>
      <c r="E85" s="6"/>
      <c r="F85" s="7">
        <f t="shared" si="1"/>
        <v>278.75</v>
      </c>
    </row>
    <row r="86" spans="2:6">
      <c r="B86" s="4"/>
      <c r="C86" s="5"/>
      <c r="D86" s="6"/>
      <c r="E86" s="6"/>
      <c r="F86" s="7">
        <f t="shared" si="1"/>
        <v>278.75</v>
      </c>
    </row>
    <row r="87" spans="2:6">
      <c r="B87" s="4"/>
      <c r="C87" s="5"/>
      <c r="D87" s="6"/>
      <c r="E87" s="6"/>
      <c r="F87" s="7">
        <f t="shared" si="1"/>
        <v>278.75</v>
      </c>
    </row>
    <row r="88" spans="2:6">
      <c r="B88" s="4"/>
      <c r="C88" s="5"/>
      <c r="D88" s="6"/>
      <c r="E88" s="6"/>
      <c r="F88" s="7">
        <f t="shared" si="1"/>
        <v>278.75</v>
      </c>
    </row>
    <row r="89" spans="2:6">
      <c r="B89" s="4"/>
      <c r="C89" s="5"/>
      <c r="D89" s="6"/>
      <c r="E89" s="6"/>
      <c r="F89" s="7">
        <f t="shared" si="1"/>
        <v>278.75</v>
      </c>
    </row>
    <row r="90" spans="2:6">
      <c r="B90" s="4"/>
      <c r="C90" s="5"/>
      <c r="D90" s="6"/>
      <c r="E90" s="6"/>
      <c r="F90" s="7">
        <f t="shared" si="1"/>
        <v>278.75</v>
      </c>
    </row>
    <row r="91" spans="2:6">
      <c r="B91" s="4"/>
      <c r="C91" s="5"/>
      <c r="D91" s="6"/>
      <c r="E91" s="6"/>
      <c r="F91" s="7">
        <f t="shared" si="1"/>
        <v>278.75</v>
      </c>
    </row>
    <row r="92" spans="2:6">
      <c r="B92" s="4"/>
      <c r="C92" s="5"/>
      <c r="D92" s="6"/>
      <c r="E92" s="6"/>
      <c r="F92" s="7">
        <f t="shared" si="1"/>
        <v>278.75</v>
      </c>
    </row>
    <row r="93" spans="2:6">
      <c r="B93" s="4"/>
      <c r="C93" s="5"/>
      <c r="D93" s="6"/>
      <c r="E93" s="6"/>
      <c r="F93" s="7">
        <f t="shared" si="1"/>
        <v>278.75</v>
      </c>
    </row>
    <row r="94" spans="2:6">
      <c r="B94" s="4"/>
      <c r="C94" s="5"/>
      <c r="D94" s="6"/>
      <c r="E94" s="6"/>
      <c r="F94" s="7">
        <f t="shared" si="1"/>
        <v>278.75</v>
      </c>
    </row>
    <row r="95" spans="2:6">
      <c r="B95" s="4"/>
      <c r="C95" s="5"/>
      <c r="D95" s="6"/>
      <c r="E95" s="6"/>
      <c r="F95" s="7">
        <f t="shared" si="1"/>
        <v>278.75</v>
      </c>
    </row>
    <row r="96" spans="2:6">
      <c r="B96" s="4"/>
      <c r="C96" s="5"/>
      <c r="D96" s="6"/>
      <c r="E96" s="6"/>
      <c r="F96" s="7">
        <f t="shared" si="1"/>
        <v>278.75</v>
      </c>
    </row>
    <row r="97" spans="2:6">
      <c r="B97" s="4"/>
      <c r="C97" s="5"/>
      <c r="D97" s="6"/>
      <c r="E97" s="6"/>
      <c r="F97" s="7">
        <f t="shared" si="1"/>
        <v>278.75</v>
      </c>
    </row>
    <row r="98" spans="2:6">
      <c r="B98" s="4"/>
      <c r="C98" s="5"/>
      <c r="D98" s="6"/>
      <c r="E98" s="6"/>
      <c r="F98" s="7">
        <f t="shared" si="1"/>
        <v>278.75</v>
      </c>
    </row>
    <row r="99" spans="2:6">
      <c r="B99" s="4"/>
      <c r="C99" s="5"/>
      <c r="D99" s="6"/>
      <c r="E99" s="6"/>
      <c r="F99" s="7">
        <f t="shared" si="1"/>
        <v>278.75</v>
      </c>
    </row>
    <row r="100" spans="2:6">
      <c r="B100" s="4"/>
      <c r="C100" s="5"/>
      <c r="D100" s="6"/>
      <c r="E100" s="6"/>
      <c r="F100" s="7">
        <f t="shared" si="1"/>
        <v>278.75</v>
      </c>
    </row>
    <row r="101" spans="2:6">
      <c r="B101" s="4"/>
      <c r="C101" s="5"/>
      <c r="D101" s="6"/>
      <c r="E101" s="6"/>
      <c r="F101" s="7">
        <f t="shared" si="1"/>
        <v>278.75</v>
      </c>
    </row>
    <row r="102" spans="2:6">
      <c r="B102" s="4"/>
      <c r="C102" s="5"/>
      <c r="D102" s="6"/>
      <c r="E102" s="6"/>
      <c r="F102" s="7">
        <f t="shared" si="1"/>
        <v>278.75</v>
      </c>
    </row>
    <row r="103" spans="2:6">
      <c r="B103" s="4"/>
      <c r="C103" s="5"/>
      <c r="D103" s="6"/>
      <c r="E103" s="6"/>
      <c r="F103" s="7">
        <f t="shared" si="1"/>
        <v>278.75</v>
      </c>
    </row>
    <row r="104" spans="2:6">
      <c r="B104" s="4"/>
      <c r="C104" s="5"/>
      <c r="D104" s="6"/>
      <c r="E104" s="6"/>
      <c r="F104" s="7">
        <f t="shared" si="1"/>
        <v>278.75</v>
      </c>
    </row>
    <row r="105" spans="2:6">
      <c r="B105" s="4"/>
      <c r="C105" s="5"/>
      <c r="D105" s="6"/>
      <c r="E105" s="6"/>
      <c r="F105" s="7">
        <f t="shared" si="1"/>
        <v>278.75</v>
      </c>
    </row>
    <row r="106" spans="2:6">
      <c r="B106" s="4"/>
      <c r="C106" s="5"/>
      <c r="D106" s="6"/>
      <c r="E106" s="6"/>
      <c r="F106" s="7">
        <f t="shared" si="1"/>
        <v>278.75</v>
      </c>
    </row>
    <row r="107" spans="2:6">
      <c r="B107" s="4"/>
      <c r="C107" s="5"/>
      <c r="D107" s="6"/>
      <c r="E107" s="6"/>
      <c r="F107" s="7">
        <f t="shared" si="1"/>
        <v>278.75</v>
      </c>
    </row>
    <row r="108" spans="2:6">
      <c r="B108" s="4"/>
      <c r="C108" s="5"/>
      <c r="D108" s="6"/>
      <c r="E108" s="6"/>
      <c r="F108" s="7">
        <f t="shared" si="1"/>
        <v>278.75</v>
      </c>
    </row>
    <row r="109" spans="2:6">
      <c r="B109" s="4"/>
      <c r="C109" s="5"/>
      <c r="D109" s="6"/>
      <c r="E109" s="6"/>
      <c r="F109" s="7">
        <f t="shared" si="1"/>
        <v>278.75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mergeCells count="1">
    <mergeCell ref="B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BH117"/>
  <sheetViews>
    <sheetView rightToLeft="1" workbookViewId="0">
      <selection activeCell="B4" sqref="B4"/>
    </sheetView>
  </sheetViews>
  <sheetFormatPr defaultRowHeight="15"/>
  <cols>
    <col min="2" max="2" width="10.7109375" bestFit="1" customWidth="1"/>
    <col min="3" max="3" width="12" bestFit="1" customWidth="1"/>
    <col min="9" max="9" width="13" bestFit="1" customWidth="1"/>
    <col min="10" max="10" width="12.7109375" bestFit="1" customWidth="1"/>
    <col min="11" max="13" width="11.140625" customWidth="1"/>
  </cols>
  <sheetData>
    <row r="1" spans="2:60" ht="51.75" customHeight="1" thickBot="1">
      <c r="B1" s="65" t="s">
        <v>26</v>
      </c>
      <c r="C1" s="65"/>
      <c r="D1" s="65"/>
      <c r="E1" s="65"/>
      <c r="F1" s="65"/>
      <c r="I1" s="67" t="s">
        <v>50</v>
      </c>
      <c r="J1" s="68"/>
      <c r="K1" s="68"/>
      <c r="L1" s="68"/>
      <c r="M1" s="68"/>
    </row>
    <row r="2" spans="2:60" ht="27.75" customHeight="1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  <c r="I2" s="41" t="s">
        <v>0</v>
      </c>
      <c r="J2" s="41" t="s">
        <v>3</v>
      </c>
      <c r="K2" s="41" t="s">
        <v>13</v>
      </c>
      <c r="L2" s="41" t="s">
        <v>14</v>
      </c>
      <c r="M2" s="41" t="s">
        <v>15</v>
      </c>
    </row>
    <row r="3" spans="2:60" ht="33.75" customHeight="1">
      <c r="B3" s="12">
        <v>42369</v>
      </c>
      <c r="C3" s="13" t="s">
        <v>4</v>
      </c>
      <c r="D3" s="14"/>
      <c r="E3" s="14">
        <v>181.25</v>
      </c>
      <c r="F3" s="15">
        <f>E3</f>
        <v>181.25</v>
      </c>
      <c r="I3" s="37">
        <v>41805</v>
      </c>
      <c r="J3" s="38" t="s">
        <v>5</v>
      </c>
      <c r="K3" s="39"/>
      <c r="L3" s="39">
        <v>730.25</v>
      </c>
      <c r="M3" s="40">
        <f>L3</f>
        <v>730.25</v>
      </c>
    </row>
    <row r="4" spans="2:60" ht="33.75" customHeight="1">
      <c r="B4" s="4"/>
      <c r="C4" s="5"/>
      <c r="D4" s="6"/>
      <c r="E4" s="6"/>
      <c r="F4" s="7">
        <f>F3-D4+E4</f>
        <v>181.25</v>
      </c>
      <c r="I4" s="37">
        <v>41809</v>
      </c>
      <c r="J4" s="38" t="s">
        <v>6</v>
      </c>
      <c r="K4" s="39"/>
      <c r="L4" s="39">
        <v>56.5</v>
      </c>
      <c r="M4" s="40">
        <f t="shared" ref="M4:M67" si="0">M3-K4+L4</f>
        <v>786.75</v>
      </c>
    </row>
    <row r="5" spans="2:60" ht="33.75" customHeight="1">
      <c r="B5" s="4"/>
      <c r="C5" s="5"/>
      <c r="D5" s="6"/>
      <c r="E5" s="6"/>
      <c r="F5" s="7">
        <f t="shared" ref="F5:F68" si="1">F4-D5+E5</f>
        <v>181.25</v>
      </c>
      <c r="I5" s="37">
        <v>41811</v>
      </c>
      <c r="J5" s="38" t="s">
        <v>8</v>
      </c>
      <c r="K5" s="39"/>
      <c r="L5" s="39">
        <v>163</v>
      </c>
      <c r="M5" s="40">
        <f t="shared" si="0"/>
        <v>949.75</v>
      </c>
    </row>
    <row r="6" spans="2:60" ht="33.75" customHeight="1">
      <c r="B6" s="4"/>
      <c r="C6" s="5"/>
      <c r="D6" s="6"/>
      <c r="E6" s="6"/>
      <c r="F6" s="7">
        <f t="shared" si="1"/>
        <v>181.25</v>
      </c>
      <c r="I6" s="37">
        <v>41811</v>
      </c>
      <c r="J6" s="38" t="s">
        <v>7</v>
      </c>
      <c r="K6" s="39">
        <v>300</v>
      </c>
      <c r="L6" s="39"/>
      <c r="M6" s="40">
        <f t="shared" si="0"/>
        <v>649.75</v>
      </c>
    </row>
    <row r="7" spans="2:60" ht="33.75" customHeight="1">
      <c r="B7" s="4"/>
      <c r="C7" s="5"/>
      <c r="D7" s="6"/>
      <c r="E7" s="6"/>
      <c r="F7" s="7">
        <f t="shared" si="1"/>
        <v>181.25</v>
      </c>
      <c r="I7" s="37">
        <v>41813</v>
      </c>
      <c r="J7" s="38" t="s">
        <v>9</v>
      </c>
      <c r="K7" s="39"/>
      <c r="L7" s="39">
        <v>267</v>
      </c>
      <c r="M7" s="40">
        <f t="shared" si="0"/>
        <v>916.75</v>
      </c>
    </row>
    <row r="8" spans="2:60" ht="33.75" customHeight="1">
      <c r="B8" s="4"/>
      <c r="C8" s="5"/>
      <c r="D8" s="6"/>
      <c r="E8" s="6"/>
      <c r="F8" s="7">
        <f t="shared" si="1"/>
        <v>181.25</v>
      </c>
      <c r="I8" s="37">
        <v>41816</v>
      </c>
      <c r="J8" s="38" t="s">
        <v>10</v>
      </c>
      <c r="K8" s="39">
        <v>250</v>
      </c>
      <c r="L8" s="39"/>
      <c r="M8" s="40">
        <f t="shared" si="0"/>
        <v>666.75</v>
      </c>
      <c r="T8" t="s">
        <v>78</v>
      </c>
      <c r="BH8" t="s">
        <v>78</v>
      </c>
    </row>
    <row r="9" spans="2:60" ht="33.75" customHeight="1">
      <c r="B9" s="4"/>
      <c r="C9" s="5"/>
      <c r="D9" s="6"/>
      <c r="E9" s="6"/>
      <c r="F9" s="7">
        <f t="shared" si="1"/>
        <v>181.25</v>
      </c>
      <c r="I9" s="37">
        <v>41904</v>
      </c>
      <c r="J9" s="38" t="s">
        <v>11</v>
      </c>
      <c r="K9" s="39">
        <v>300</v>
      </c>
      <c r="L9" s="39"/>
      <c r="M9" s="40">
        <f t="shared" si="0"/>
        <v>366.75</v>
      </c>
    </row>
    <row r="10" spans="2:60" ht="33.75" customHeight="1">
      <c r="B10" s="4"/>
      <c r="C10" s="5"/>
      <c r="D10" s="6"/>
      <c r="E10" s="6"/>
      <c r="F10" s="7">
        <f t="shared" si="1"/>
        <v>181.25</v>
      </c>
      <c r="I10" s="37">
        <v>42053</v>
      </c>
      <c r="J10" s="38" t="s">
        <v>40</v>
      </c>
      <c r="K10" s="39">
        <v>200</v>
      </c>
      <c r="L10" s="39"/>
      <c r="M10" s="40">
        <f t="shared" si="0"/>
        <v>166.75</v>
      </c>
    </row>
    <row r="11" spans="2:60" ht="33.75" customHeight="1">
      <c r="B11" s="4"/>
      <c r="C11" s="5"/>
      <c r="D11" s="6"/>
      <c r="E11" s="6"/>
      <c r="F11" s="7">
        <f t="shared" si="1"/>
        <v>181.25</v>
      </c>
      <c r="I11" s="37">
        <v>42143</v>
      </c>
      <c r="J11" s="38" t="s">
        <v>49</v>
      </c>
      <c r="K11" s="39">
        <v>186.75</v>
      </c>
      <c r="L11" s="39"/>
      <c r="M11" s="40">
        <f t="shared" si="0"/>
        <v>-20</v>
      </c>
    </row>
    <row r="12" spans="2:60">
      <c r="B12" s="4"/>
      <c r="C12" s="5"/>
      <c r="D12" s="6"/>
      <c r="E12" s="6"/>
      <c r="F12" s="7">
        <f t="shared" si="1"/>
        <v>181.25</v>
      </c>
      <c r="I12" s="4">
        <v>42158</v>
      </c>
      <c r="J12" s="5" t="s">
        <v>51</v>
      </c>
      <c r="K12" s="6"/>
      <c r="L12" s="6">
        <v>218.75</v>
      </c>
      <c r="M12" s="7">
        <f t="shared" si="0"/>
        <v>198.75</v>
      </c>
    </row>
    <row r="13" spans="2:60">
      <c r="B13" s="4"/>
      <c r="C13" s="5"/>
      <c r="D13" s="6"/>
      <c r="E13" s="6"/>
      <c r="F13" s="7">
        <f t="shared" si="1"/>
        <v>181.25</v>
      </c>
      <c r="I13" s="4">
        <v>42167</v>
      </c>
      <c r="J13" s="5" t="s">
        <v>52</v>
      </c>
      <c r="K13" s="6"/>
      <c r="L13" s="6">
        <v>182.5</v>
      </c>
      <c r="M13" s="7">
        <f t="shared" si="0"/>
        <v>381.25</v>
      </c>
    </row>
    <row r="14" spans="2:60">
      <c r="B14" s="4"/>
      <c r="C14" s="5"/>
      <c r="D14" s="6"/>
      <c r="E14" s="6"/>
      <c r="F14" s="7">
        <f t="shared" si="1"/>
        <v>181.25</v>
      </c>
      <c r="I14" s="4"/>
      <c r="J14" s="5"/>
      <c r="K14" s="6"/>
      <c r="L14" s="6"/>
      <c r="M14" s="7">
        <f t="shared" si="0"/>
        <v>381.25</v>
      </c>
    </row>
    <row r="15" spans="2:60">
      <c r="B15" s="4"/>
      <c r="C15" s="5"/>
      <c r="D15" s="6"/>
      <c r="E15" s="6"/>
      <c r="F15" s="7">
        <f t="shared" si="1"/>
        <v>181.25</v>
      </c>
      <c r="I15" s="4"/>
      <c r="J15" s="5"/>
      <c r="K15" s="6"/>
      <c r="L15" s="6"/>
      <c r="M15" s="7">
        <f t="shared" si="0"/>
        <v>381.25</v>
      </c>
    </row>
    <row r="16" spans="2:60">
      <c r="B16" s="4"/>
      <c r="C16" s="5"/>
      <c r="D16" s="6"/>
      <c r="E16" s="6"/>
      <c r="F16" s="7">
        <f t="shared" si="1"/>
        <v>181.25</v>
      </c>
      <c r="I16" s="4"/>
      <c r="J16" s="5"/>
      <c r="K16" s="6"/>
      <c r="L16" s="6"/>
      <c r="M16" s="7">
        <f t="shared" si="0"/>
        <v>381.25</v>
      </c>
    </row>
    <row r="17" spans="2:13">
      <c r="B17" s="4"/>
      <c r="C17" s="5"/>
      <c r="D17" s="6"/>
      <c r="E17" s="6"/>
      <c r="F17" s="7">
        <f t="shared" si="1"/>
        <v>181.25</v>
      </c>
      <c r="I17" s="4"/>
      <c r="J17" s="5"/>
      <c r="K17" s="6"/>
      <c r="L17" s="6"/>
      <c r="M17" s="7">
        <f t="shared" si="0"/>
        <v>381.25</v>
      </c>
    </row>
    <row r="18" spans="2:13">
      <c r="B18" s="4"/>
      <c r="C18" s="5"/>
      <c r="D18" s="6"/>
      <c r="E18" s="6"/>
      <c r="F18" s="7">
        <f t="shared" si="1"/>
        <v>181.25</v>
      </c>
      <c r="I18" s="4"/>
      <c r="J18" s="5"/>
      <c r="K18" s="6"/>
      <c r="L18" s="6"/>
      <c r="M18" s="7">
        <f t="shared" si="0"/>
        <v>381.25</v>
      </c>
    </row>
    <row r="19" spans="2:13">
      <c r="B19" s="4"/>
      <c r="C19" s="5"/>
      <c r="D19" s="6"/>
      <c r="E19" s="6"/>
      <c r="F19" s="7">
        <f t="shared" si="1"/>
        <v>181.25</v>
      </c>
      <c r="I19" s="4"/>
      <c r="J19" s="5"/>
      <c r="K19" s="6"/>
      <c r="L19" s="6"/>
      <c r="M19" s="7">
        <f t="shared" si="0"/>
        <v>381.25</v>
      </c>
    </row>
    <row r="20" spans="2:13">
      <c r="B20" s="4"/>
      <c r="C20" s="5"/>
      <c r="D20" s="6"/>
      <c r="E20" s="6"/>
      <c r="F20" s="7">
        <f t="shared" si="1"/>
        <v>181.25</v>
      </c>
      <c r="I20" s="4"/>
      <c r="J20" s="5"/>
      <c r="K20" s="6"/>
      <c r="L20" s="6"/>
      <c r="M20" s="7">
        <f t="shared" si="0"/>
        <v>381.25</v>
      </c>
    </row>
    <row r="21" spans="2:13">
      <c r="B21" s="4"/>
      <c r="C21" s="5"/>
      <c r="D21" s="6"/>
      <c r="E21" s="6"/>
      <c r="F21" s="7">
        <f t="shared" si="1"/>
        <v>181.25</v>
      </c>
      <c r="I21" s="4"/>
      <c r="J21" s="5"/>
      <c r="K21" s="6"/>
      <c r="L21" s="6"/>
      <c r="M21" s="7">
        <f t="shared" si="0"/>
        <v>381.25</v>
      </c>
    </row>
    <row r="22" spans="2:13">
      <c r="B22" s="4"/>
      <c r="C22" s="5"/>
      <c r="D22" s="6"/>
      <c r="E22" s="6"/>
      <c r="F22" s="7">
        <f t="shared" si="1"/>
        <v>181.25</v>
      </c>
      <c r="I22" s="4"/>
      <c r="J22" s="5"/>
      <c r="K22" s="6"/>
      <c r="L22" s="6"/>
      <c r="M22" s="7">
        <f t="shared" si="0"/>
        <v>381.25</v>
      </c>
    </row>
    <row r="23" spans="2:13">
      <c r="B23" s="4"/>
      <c r="C23" s="5"/>
      <c r="D23" s="6"/>
      <c r="E23" s="6"/>
      <c r="F23" s="7">
        <f t="shared" si="1"/>
        <v>181.25</v>
      </c>
      <c r="I23" s="4"/>
      <c r="J23" s="5"/>
      <c r="K23" s="6"/>
      <c r="L23" s="6"/>
      <c r="M23" s="7">
        <f t="shared" si="0"/>
        <v>381.25</v>
      </c>
    </row>
    <row r="24" spans="2:13">
      <c r="B24" s="4"/>
      <c r="C24" s="5"/>
      <c r="D24" s="6"/>
      <c r="E24" s="6"/>
      <c r="F24" s="7">
        <f t="shared" si="1"/>
        <v>181.25</v>
      </c>
      <c r="I24" s="4"/>
      <c r="J24" s="5"/>
      <c r="K24" s="6"/>
      <c r="L24" s="6"/>
      <c r="M24" s="7">
        <f t="shared" si="0"/>
        <v>381.25</v>
      </c>
    </row>
    <row r="25" spans="2:13">
      <c r="B25" s="4"/>
      <c r="C25" s="5"/>
      <c r="D25" s="6"/>
      <c r="E25" s="6"/>
      <c r="F25" s="7">
        <f t="shared" si="1"/>
        <v>181.25</v>
      </c>
      <c r="I25" s="4"/>
      <c r="J25" s="5"/>
      <c r="K25" s="6"/>
      <c r="L25" s="6"/>
      <c r="M25" s="7">
        <f t="shared" si="0"/>
        <v>381.25</v>
      </c>
    </row>
    <row r="26" spans="2:13">
      <c r="B26" s="4"/>
      <c r="C26" s="5"/>
      <c r="D26" s="6"/>
      <c r="E26" s="6"/>
      <c r="F26" s="7">
        <f t="shared" si="1"/>
        <v>181.25</v>
      </c>
      <c r="I26" s="4"/>
      <c r="J26" s="5"/>
      <c r="K26" s="6"/>
      <c r="L26" s="6"/>
      <c r="M26" s="7">
        <f t="shared" si="0"/>
        <v>381.25</v>
      </c>
    </row>
    <row r="27" spans="2:13">
      <c r="B27" s="4"/>
      <c r="C27" s="5"/>
      <c r="D27" s="6"/>
      <c r="E27" s="6"/>
      <c r="F27" s="7">
        <f t="shared" si="1"/>
        <v>181.25</v>
      </c>
      <c r="I27" s="4"/>
      <c r="J27" s="5"/>
      <c r="K27" s="6"/>
      <c r="L27" s="6"/>
      <c r="M27" s="7">
        <f t="shared" si="0"/>
        <v>381.25</v>
      </c>
    </row>
    <row r="28" spans="2:13">
      <c r="B28" s="4"/>
      <c r="C28" s="5"/>
      <c r="D28" s="6"/>
      <c r="E28" s="6"/>
      <c r="F28" s="7">
        <f t="shared" si="1"/>
        <v>181.25</v>
      </c>
      <c r="I28" s="4"/>
      <c r="J28" s="5"/>
      <c r="K28" s="6"/>
      <c r="L28" s="6"/>
      <c r="M28" s="7">
        <f t="shared" si="0"/>
        <v>381.25</v>
      </c>
    </row>
    <row r="29" spans="2:13">
      <c r="B29" s="4"/>
      <c r="C29" s="5"/>
      <c r="D29" s="6"/>
      <c r="E29" s="6"/>
      <c r="F29" s="7">
        <f t="shared" si="1"/>
        <v>181.25</v>
      </c>
      <c r="I29" s="4"/>
      <c r="J29" s="5"/>
      <c r="K29" s="6"/>
      <c r="L29" s="6"/>
      <c r="M29" s="7">
        <f t="shared" si="0"/>
        <v>381.25</v>
      </c>
    </row>
    <row r="30" spans="2:13">
      <c r="B30" s="4"/>
      <c r="C30" s="5"/>
      <c r="D30" s="6"/>
      <c r="E30" s="6"/>
      <c r="F30" s="7">
        <f t="shared" si="1"/>
        <v>181.25</v>
      </c>
      <c r="I30" s="4"/>
      <c r="J30" s="5"/>
      <c r="K30" s="6"/>
      <c r="L30" s="6"/>
      <c r="M30" s="7">
        <f t="shared" si="0"/>
        <v>381.25</v>
      </c>
    </row>
    <row r="31" spans="2:13">
      <c r="B31" s="4"/>
      <c r="C31" s="5"/>
      <c r="D31" s="6"/>
      <c r="E31" s="6"/>
      <c r="F31" s="7">
        <f t="shared" si="1"/>
        <v>181.25</v>
      </c>
      <c r="I31" s="4"/>
      <c r="J31" s="5"/>
      <c r="K31" s="6"/>
      <c r="L31" s="6"/>
      <c r="M31" s="7">
        <f t="shared" si="0"/>
        <v>381.25</v>
      </c>
    </row>
    <row r="32" spans="2:13">
      <c r="B32" s="4"/>
      <c r="C32" s="5"/>
      <c r="D32" s="6"/>
      <c r="E32" s="6"/>
      <c r="F32" s="7">
        <f t="shared" si="1"/>
        <v>181.25</v>
      </c>
      <c r="I32" s="4"/>
      <c r="J32" s="5"/>
      <c r="K32" s="6"/>
      <c r="L32" s="6"/>
      <c r="M32" s="7">
        <f t="shared" si="0"/>
        <v>381.25</v>
      </c>
    </row>
    <row r="33" spans="2:13">
      <c r="B33" s="4"/>
      <c r="C33" s="5"/>
      <c r="D33" s="6"/>
      <c r="E33" s="6"/>
      <c r="F33" s="7">
        <f t="shared" si="1"/>
        <v>181.25</v>
      </c>
      <c r="I33" s="4"/>
      <c r="J33" s="5"/>
      <c r="K33" s="6"/>
      <c r="L33" s="6"/>
      <c r="M33" s="7">
        <f t="shared" si="0"/>
        <v>381.25</v>
      </c>
    </row>
    <row r="34" spans="2:13">
      <c r="B34" s="4"/>
      <c r="C34" s="5"/>
      <c r="D34" s="6"/>
      <c r="E34" s="6"/>
      <c r="F34" s="7">
        <f t="shared" si="1"/>
        <v>181.25</v>
      </c>
      <c r="I34" s="4"/>
      <c r="J34" s="5"/>
      <c r="K34" s="6"/>
      <c r="L34" s="6"/>
      <c r="M34" s="7">
        <f t="shared" si="0"/>
        <v>381.25</v>
      </c>
    </row>
    <row r="35" spans="2:13">
      <c r="B35" s="4"/>
      <c r="C35" s="5"/>
      <c r="D35" s="6"/>
      <c r="E35" s="6"/>
      <c r="F35" s="7">
        <f t="shared" si="1"/>
        <v>181.25</v>
      </c>
      <c r="I35" s="4"/>
      <c r="J35" s="5"/>
      <c r="K35" s="6"/>
      <c r="L35" s="6"/>
      <c r="M35" s="7">
        <f t="shared" si="0"/>
        <v>381.25</v>
      </c>
    </row>
    <row r="36" spans="2:13">
      <c r="B36" s="4"/>
      <c r="C36" s="5"/>
      <c r="D36" s="6"/>
      <c r="E36" s="6"/>
      <c r="F36" s="7">
        <f t="shared" si="1"/>
        <v>181.25</v>
      </c>
      <c r="I36" s="4"/>
      <c r="J36" s="5"/>
      <c r="K36" s="6"/>
      <c r="L36" s="6"/>
      <c r="M36" s="7">
        <f t="shared" si="0"/>
        <v>381.25</v>
      </c>
    </row>
    <row r="37" spans="2:13">
      <c r="B37" s="4"/>
      <c r="C37" s="5"/>
      <c r="D37" s="6"/>
      <c r="E37" s="6"/>
      <c r="F37" s="7">
        <f t="shared" si="1"/>
        <v>181.25</v>
      </c>
      <c r="I37" s="4"/>
      <c r="J37" s="5"/>
      <c r="K37" s="6"/>
      <c r="L37" s="6"/>
      <c r="M37" s="7">
        <f t="shared" si="0"/>
        <v>381.25</v>
      </c>
    </row>
    <row r="38" spans="2:13">
      <c r="B38" s="4"/>
      <c r="C38" s="5"/>
      <c r="D38" s="6"/>
      <c r="E38" s="6"/>
      <c r="F38" s="7">
        <f t="shared" si="1"/>
        <v>181.25</v>
      </c>
      <c r="I38" s="4"/>
      <c r="J38" s="5"/>
      <c r="K38" s="6"/>
      <c r="L38" s="6"/>
      <c r="M38" s="7">
        <f t="shared" si="0"/>
        <v>381.25</v>
      </c>
    </row>
    <row r="39" spans="2:13">
      <c r="B39" s="4"/>
      <c r="C39" s="5"/>
      <c r="D39" s="6"/>
      <c r="E39" s="6"/>
      <c r="F39" s="7">
        <f t="shared" si="1"/>
        <v>181.25</v>
      </c>
      <c r="I39" s="4"/>
      <c r="J39" s="5"/>
      <c r="K39" s="6"/>
      <c r="L39" s="6"/>
      <c r="M39" s="7">
        <f t="shared" si="0"/>
        <v>381.25</v>
      </c>
    </row>
    <row r="40" spans="2:13">
      <c r="B40" s="4"/>
      <c r="C40" s="5"/>
      <c r="D40" s="6"/>
      <c r="E40" s="6"/>
      <c r="F40" s="7">
        <f t="shared" si="1"/>
        <v>181.25</v>
      </c>
      <c r="I40" s="4"/>
      <c r="J40" s="5"/>
      <c r="K40" s="6"/>
      <c r="L40" s="6"/>
      <c r="M40" s="7">
        <f t="shared" si="0"/>
        <v>381.25</v>
      </c>
    </row>
    <row r="41" spans="2:13">
      <c r="B41" s="4"/>
      <c r="C41" s="5"/>
      <c r="D41" s="6"/>
      <c r="E41" s="6"/>
      <c r="F41" s="7">
        <f t="shared" si="1"/>
        <v>181.25</v>
      </c>
      <c r="I41" s="4"/>
      <c r="J41" s="5"/>
      <c r="K41" s="6"/>
      <c r="L41" s="6"/>
      <c r="M41" s="7">
        <f t="shared" si="0"/>
        <v>381.25</v>
      </c>
    </row>
    <row r="42" spans="2:13">
      <c r="B42" s="4"/>
      <c r="C42" s="5"/>
      <c r="D42" s="6"/>
      <c r="E42" s="6"/>
      <c r="F42" s="7">
        <f t="shared" si="1"/>
        <v>181.25</v>
      </c>
      <c r="I42" s="4"/>
      <c r="J42" s="5"/>
      <c r="K42" s="6"/>
      <c r="L42" s="6"/>
      <c r="M42" s="7">
        <f t="shared" si="0"/>
        <v>381.25</v>
      </c>
    </row>
    <row r="43" spans="2:13">
      <c r="B43" s="4"/>
      <c r="C43" s="5"/>
      <c r="D43" s="6"/>
      <c r="E43" s="6"/>
      <c r="F43" s="7">
        <f t="shared" si="1"/>
        <v>181.25</v>
      </c>
      <c r="I43" s="4"/>
      <c r="J43" s="5"/>
      <c r="K43" s="6"/>
      <c r="L43" s="6"/>
      <c r="M43" s="7">
        <f t="shared" si="0"/>
        <v>381.25</v>
      </c>
    </row>
    <row r="44" spans="2:13">
      <c r="B44" s="4"/>
      <c r="C44" s="5"/>
      <c r="D44" s="6"/>
      <c r="E44" s="6"/>
      <c r="F44" s="7">
        <f t="shared" si="1"/>
        <v>181.25</v>
      </c>
      <c r="I44" s="4"/>
      <c r="J44" s="5"/>
      <c r="K44" s="6"/>
      <c r="L44" s="6"/>
      <c r="M44" s="7">
        <f t="shared" si="0"/>
        <v>381.25</v>
      </c>
    </row>
    <row r="45" spans="2:13">
      <c r="B45" s="4"/>
      <c r="C45" s="5"/>
      <c r="D45" s="6"/>
      <c r="E45" s="6"/>
      <c r="F45" s="7">
        <f t="shared" si="1"/>
        <v>181.25</v>
      </c>
      <c r="I45" s="4"/>
      <c r="J45" s="5"/>
      <c r="K45" s="6"/>
      <c r="L45" s="6"/>
      <c r="M45" s="7">
        <f t="shared" si="0"/>
        <v>381.25</v>
      </c>
    </row>
    <row r="46" spans="2:13">
      <c r="B46" s="4"/>
      <c r="C46" s="5"/>
      <c r="D46" s="6"/>
      <c r="E46" s="6"/>
      <c r="F46" s="7">
        <f t="shared" si="1"/>
        <v>181.25</v>
      </c>
      <c r="I46" s="4"/>
      <c r="J46" s="5"/>
      <c r="K46" s="6"/>
      <c r="L46" s="6"/>
      <c r="M46" s="7">
        <f t="shared" si="0"/>
        <v>381.25</v>
      </c>
    </row>
    <row r="47" spans="2:13">
      <c r="B47" s="4"/>
      <c r="C47" s="5"/>
      <c r="D47" s="6"/>
      <c r="E47" s="6"/>
      <c r="F47" s="7">
        <f t="shared" si="1"/>
        <v>181.25</v>
      </c>
      <c r="I47" s="4"/>
      <c r="J47" s="5"/>
      <c r="K47" s="6"/>
      <c r="L47" s="6"/>
      <c r="M47" s="7">
        <f t="shared" si="0"/>
        <v>381.25</v>
      </c>
    </row>
    <row r="48" spans="2:13">
      <c r="B48" s="4"/>
      <c r="C48" s="5"/>
      <c r="D48" s="6"/>
      <c r="E48" s="6"/>
      <c r="F48" s="7">
        <f t="shared" si="1"/>
        <v>181.25</v>
      </c>
      <c r="I48" s="4"/>
      <c r="J48" s="5"/>
      <c r="K48" s="6"/>
      <c r="L48" s="6"/>
      <c r="M48" s="7">
        <f t="shared" si="0"/>
        <v>381.25</v>
      </c>
    </row>
    <row r="49" spans="2:13">
      <c r="B49" s="4"/>
      <c r="C49" s="5"/>
      <c r="D49" s="6"/>
      <c r="E49" s="6"/>
      <c r="F49" s="7">
        <f t="shared" si="1"/>
        <v>181.25</v>
      </c>
      <c r="I49" s="4"/>
      <c r="J49" s="5"/>
      <c r="K49" s="6"/>
      <c r="L49" s="6"/>
      <c r="M49" s="7">
        <f t="shared" si="0"/>
        <v>381.25</v>
      </c>
    </row>
    <row r="50" spans="2:13">
      <c r="B50" s="4"/>
      <c r="C50" s="5"/>
      <c r="D50" s="6"/>
      <c r="E50" s="6"/>
      <c r="F50" s="7">
        <f t="shared" si="1"/>
        <v>181.25</v>
      </c>
      <c r="I50" s="4"/>
      <c r="J50" s="5"/>
      <c r="K50" s="6"/>
      <c r="L50" s="6"/>
      <c r="M50" s="7">
        <f t="shared" si="0"/>
        <v>381.25</v>
      </c>
    </row>
    <row r="51" spans="2:13">
      <c r="B51" s="4"/>
      <c r="C51" s="5"/>
      <c r="D51" s="6"/>
      <c r="E51" s="6"/>
      <c r="F51" s="7">
        <f t="shared" si="1"/>
        <v>181.25</v>
      </c>
      <c r="I51" s="4"/>
      <c r="J51" s="5"/>
      <c r="K51" s="6"/>
      <c r="L51" s="6"/>
      <c r="M51" s="7">
        <f t="shared" si="0"/>
        <v>381.25</v>
      </c>
    </row>
    <row r="52" spans="2:13">
      <c r="B52" s="4"/>
      <c r="C52" s="5"/>
      <c r="D52" s="6"/>
      <c r="E52" s="6"/>
      <c r="F52" s="7">
        <f t="shared" si="1"/>
        <v>181.25</v>
      </c>
      <c r="I52" s="4"/>
      <c r="J52" s="5"/>
      <c r="K52" s="6"/>
      <c r="L52" s="6"/>
      <c r="M52" s="7">
        <f t="shared" si="0"/>
        <v>381.25</v>
      </c>
    </row>
    <row r="53" spans="2:13">
      <c r="B53" s="4"/>
      <c r="C53" s="5"/>
      <c r="D53" s="6"/>
      <c r="E53" s="6"/>
      <c r="F53" s="7">
        <f t="shared" si="1"/>
        <v>181.25</v>
      </c>
      <c r="I53" s="4"/>
      <c r="J53" s="5"/>
      <c r="K53" s="6"/>
      <c r="L53" s="6"/>
      <c r="M53" s="7">
        <f t="shared" si="0"/>
        <v>381.25</v>
      </c>
    </row>
    <row r="54" spans="2:13">
      <c r="B54" s="4"/>
      <c r="C54" s="5"/>
      <c r="D54" s="6"/>
      <c r="E54" s="6"/>
      <c r="F54" s="7">
        <f t="shared" si="1"/>
        <v>181.25</v>
      </c>
      <c r="I54" s="4"/>
      <c r="J54" s="5"/>
      <c r="K54" s="6"/>
      <c r="L54" s="6"/>
      <c r="M54" s="7">
        <f t="shared" si="0"/>
        <v>381.25</v>
      </c>
    </row>
    <row r="55" spans="2:13">
      <c r="B55" s="4"/>
      <c r="C55" s="5"/>
      <c r="D55" s="6"/>
      <c r="E55" s="6"/>
      <c r="F55" s="7">
        <f t="shared" si="1"/>
        <v>181.25</v>
      </c>
      <c r="I55" s="4"/>
      <c r="J55" s="5"/>
      <c r="K55" s="6"/>
      <c r="L55" s="6"/>
      <c r="M55" s="7">
        <f t="shared" si="0"/>
        <v>381.25</v>
      </c>
    </row>
    <row r="56" spans="2:13">
      <c r="B56" s="4"/>
      <c r="C56" s="5"/>
      <c r="D56" s="6"/>
      <c r="E56" s="6"/>
      <c r="F56" s="7">
        <f t="shared" si="1"/>
        <v>181.25</v>
      </c>
      <c r="I56" s="4"/>
      <c r="J56" s="5"/>
      <c r="K56" s="6"/>
      <c r="L56" s="6"/>
      <c r="M56" s="7">
        <f t="shared" si="0"/>
        <v>381.25</v>
      </c>
    </row>
    <row r="57" spans="2:13">
      <c r="B57" s="4"/>
      <c r="C57" s="5"/>
      <c r="D57" s="6"/>
      <c r="E57" s="6"/>
      <c r="F57" s="7">
        <f t="shared" si="1"/>
        <v>181.25</v>
      </c>
      <c r="I57" s="4"/>
      <c r="J57" s="5"/>
      <c r="K57" s="6"/>
      <c r="L57" s="6"/>
      <c r="M57" s="7">
        <f t="shared" si="0"/>
        <v>381.25</v>
      </c>
    </row>
    <row r="58" spans="2:13">
      <c r="B58" s="4"/>
      <c r="C58" s="5"/>
      <c r="D58" s="6"/>
      <c r="E58" s="6"/>
      <c r="F58" s="7">
        <f t="shared" si="1"/>
        <v>181.25</v>
      </c>
      <c r="I58" s="4"/>
      <c r="J58" s="5"/>
      <c r="K58" s="6"/>
      <c r="L58" s="6"/>
      <c r="M58" s="7">
        <f t="shared" si="0"/>
        <v>381.25</v>
      </c>
    </row>
    <row r="59" spans="2:13">
      <c r="B59" s="4"/>
      <c r="C59" s="5"/>
      <c r="D59" s="6"/>
      <c r="E59" s="6"/>
      <c r="F59" s="7">
        <f t="shared" si="1"/>
        <v>181.25</v>
      </c>
      <c r="I59" s="4"/>
      <c r="J59" s="5"/>
      <c r="K59" s="6"/>
      <c r="L59" s="6"/>
      <c r="M59" s="7">
        <f t="shared" si="0"/>
        <v>381.25</v>
      </c>
    </row>
    <row r="60" spans="2:13">
      <c r="B60" s="4"/>
      <c r="C60" s="5"/>
      <c r="D60" s="6"/>
      <c r="E60" s="6"/>
      <c r="F60" s="7">
        <f t="shared" si="1"/>
        <v>181.25</v>
      </c>
      <c r="I60" s="4"/>
      <c r="J60" s="5"/>
      <c r="K60" s="6"/>
      <c r="L60" s="6"/>
      <c r="M60" s="7">
        <f t="shared" si="0"/>
        <v>381.25</v>
      </c>
    </row>
    <row r="61" spans="2:13">
      <c r="B61" s="4"/>
      <c r="C61" s="5"/>
      <c r="D61" s="6"/>
      <c r="E61" s="6"/>
      <c r="F61" s="7">
        <f t="shared" si="1"/>
        <v>181.25</v>
      </c>
      <c r="I61" s="4"/>
      <c r="J61" s="5"/>
      <c r="K61" s="6"/>
      <c r="L61" s="6"/>
      <c r="M61" s="7">
        <f t="shared" si="0"/>
        <v>381.25</v>
      </c>
    </row>
    <row r="62" spans="2:13">
      <c r="B62" s="4"/>
      <c r="C62" s="5"/>
      <c r="D62" s="6"/>
      <c r="E62" s="6"/>
      <c r="F62" s="7">
        <f t="shared" si="1"/>
        <v>181.25</v>
      </c>
      <c r="I62" s="4"/>
      <c r="J62" s="5"/>
      <c r="K62" s="6"/>
      <c r="L62" s="6"/>
      <c r="M62" s="7">
        <f t="shared" si="0"/>
        <v>381.25</v>
      </c>
    </row>
    <row r="63" spans="2:13">
      <c r="B63" s="4"/>
      <c r="C63" s="5"/>
      <c r="D63" s="6"/>
      <c r="E63" s="6"/>
      <c r="F63" s="7">
        <f t="shared" si="1"/>
        <v>181.25</v>
      </c>
      <c r="I63" s="4"/>
      <c r="J63" s="5"/>
      <c r="K63" s="6"/>
      <c r="L63" s="6"/>
      <c r="M63" s="7">
        <f t="shared" si="0"/>
        <v>381.25</v>
      </c>
    </row>
    <row r="64" spans="2:13">
      <c r="B64" s="4"/>
      <c r="C64" s="5"/>
      <c r="D64" s="6"/>
      <c r="E64" s="6"/>
      <c r="F64" s="7">
        <f t="shared" si="1"/>
        <v>181.25</v>
      </c>
      <c r="I64" s="4"/>
      <c r="J64" s="5"/>
      <c r="K64" s="6"/>
      <c r="L64" s="6"/>
      <c r="M64" s="7">
        <f t="shared" si="0"/>
        <v>381.25</v>
      </c>
    </row>
    <row r="65" spans="2:13">
      <c r="B65" s="4"/>
      <c r="C65" s="5"/>
      <c r="D65" s="6"/>
      <c r="E65" s="6"/>
      <c r="F65" s="7">
        <f t="shared" si="1"/>
        <v>181.25</v>
      </c>
      <c r="I65" s="4"/>
      <c r="J65" s="5"/>
      <c r="K65" s="6"/>
      <c r="L65" s="6"/>
      <c r="M65" s="7">
        <f t="shared" si="0"/>
        <v>381.25</v>
      </c>
    </row>
    <row r="66" spans="2:13">
      <c r="B66" s="4"/>
      <c r="C66" s="5"/>
      <c r="D66" s="6"/>
      <c r="E66" s="6"/>
      <c r="F66" s="7">
        <f t="shared" si="1"/>
        <v>181.25</v>
      </c>
      <c r="I66" s="4"/>
      <c r="J66" s="5"/>
      <c r="K66" s="6"/>
      <c r="L66" s="6"/>
      <c r="M66" s="7">
        <f t="shared" si="0"/>
        <v>381.25</v>
      </c>
    </row>
    <row r="67" spans="2:13">
      <c r="B67" s="4"/>
      <c r="C67" s="5"/>
      <c r="D67" s="6"/>
      <c r="E67" s="6"/>
      <c r="F67" s="7">
        <f t="shared" si="1"/>
        <v>181.25</v>
      </c>
      <c r="I67" s="4"/>
      <c r="J67" s="5"/>
      <c r="K67" s="6"/>
      <c r="L67" s="6"/>
      <c r="M67" s="7">
        <f t="shared" si="0"/>
        <v>381.25</v>
      </c>
    </row>
    <row r="68" spans="2:13">
      <c r="B68" s="4"/>
      <c r="C68" s="5"/>
      <c r="D68" s="6"/>
      <c r="E68" s="6"/>
      <c r="F68" s="7">
        <f t="shared" si="1"/>
        <v>181.25</v>
      </c>
      <c r="I68" s="4"/>
      <c r="J68" s="5"/>
      <c r="K68" s="6"/>
      <c r="L68" s="6"/>
      <c r="M68" s="7">
        <f t="shared" ref="M68:M108" si="2">M67-K68+L68</f>
        <v>381.25</v>
      </c>
    </row>
    <row r="69" spans="2:13">
      <c r="B69" s="4"/>
      <c r="C69" s="5"/>
      <c r="D69" s="6"/>
      <c r="E69" s="6"/>
      <c r="F69" s="7">
        <f t="shared" ref="F69:F109" si="3">F68-D69+E69</f>
        <v>181.25</v>
      </c>
      <c r="I69" s="4"/>
      <c r="J69" s="5"/>
      <c r="K69" s="6"/>
      <c r="L69" s="6"/>
      <c r="M69" s="7">
        <f t="shared" si="2"/>
        <v>381.25</v>
      </c>
    </row>
    <row r="70" spans="2:13">
      <c r="B70" s="4"/>
      <c r="C70" s="5"/>
      <c r="D70" s="6"/>
      <c r="E70" s="6"/>
      <c r="F70" s="7">
        <f t="shared" si="3"/>
        <v>181.25</v>
      </c>
      <c r="I70" s="4"/>
      <c r="J70" s="5"/>
      <c r="K70" s="6"/>
      <c r="L70" s="6"/>
      <c r="M70" s="7">
        <f t="shared" si="2"/>
        <v>381.25</v>
      </c>
    </row>
    <row r="71" spans="2:13">
      <c r="B71" s="4"/>
      <c r="C71" s="5"/>
      <c r="D71" s="6"/>
      <c r="E71" s="6"/>
      <c r="F71" s="7">
        <f t="shared" si="3"/>
        <v>181.25</v>
      </c>
      <c r="I71" s="4"/>
      <c r="J71" s="5"/>
      <c r="K71" s="6"/>
      <c r="L71" s="6"/>
      <c r="M71" s="7">
        <f t="shared" si="2"/>
        <v>381.25</v>
      </c>
    </row>
    <row r="72" spans="2:13">
      <c r="B72" s="4"/>
      <c r="C72" s="5"/>
      <c r="D72" s="6"/>
      <c r="E72" s="6"/>
      <c r="F72" s="7">
        <f t="shared" si="3"/>
        <v>181.25</v>
      </c>
      <c r="I72" s="4"/>
      <c r="J72" s="5"/>
      <c r="K72" s="6"/>
      <c r="L72" s="6"/>
      <c r="M72" s="7">
        <f t="shared" si="2"/>
        <v>381.25</v>
      </c>
    </row>
    <row r="73" spans="2:13">
      <c r="B73" s="4"/>
      <c r="C73" s="5"/>
      <c r="D73" s="6"/>
      <c r="E73" s="6"/>
      <c r="F73" s="7">
        <f t="shared" si="3"/>
        <v>181.25</v>
      </c>
      <c r="I73" s="4"/>
      <c r="J73" s="5"/>
      <c r="K73" s="6"/>
      <c r="L73" s="6"/>
      <c r="M73" s="7">
        <f t="shared" si="2"/>
        <v>381.25</v>
      </c>
    </row>
    <row r="74" spans="2:13">
      <c r="B74" s="4"/>
      <c r="C74" s="5"/>
      <c r="D74" s="6"/>
      <c r="E74" s="6"/>
      <c r="F74" s="7">
        <f t="shared" si="3"/>
        <v>181.25</v>
      </c>
      <c r="I74" s="4"/>
      <c r="J74" s="5"/>
      <c r="K74" s="6"/>
      <c r="L74" s="6"/>
      <c r="M74" s="7">
        <f t="shared" si="2"/>
        <v>381.25</v>
      </c>
    </row>
    <row r="75" spans="2:13">
      <c r="B75" s="4"/>
      <c r="C75" s="5"/>
      <c r="D75" s="6"/>
      <c r="E75" s="6"/>
      <c r="F75" s="7">
        <f t="shared" si="3"/>
        <v>181.25</v>
      </c>
      <c r="I75" s="4"/>
      <c r="J75" s="5"/>
      <c r="K75" s="6"/>
      <c r="L75" s="6"/>
      <c r="M75" s="7">
        <f t="shared" si="2"/>
        <v>381.25</v>
      </c>
    </row>
    <row r="76" spans="2:13">
      <c r="B76" s="4"/>
      <c r="C76" s="5"/>
      <c r="D76" s="6"/>
      <c r="E76" s="6"/>
      <c r="F76" s="7">
        <f t="shared" si="3"/>
        <v>181.25</v>
      </c>
      <c r="I76" s="4"/>
      <c r="J76" s="5"/>
      <c r="K76" s="6"/>
      <c r="L76" s="6"/>
      <c r="M76" s="7">
        <f t="shared" si="2"/>
        <v>381.25</v>
      </c>
    </row>
    <row r="77" spans="2:13">
      <c r="B77" s="4"/>
      <c r="C77" s="5"/>
      <c r="D77" s="6"/>
      <c r="E77" s="6"/>
      <c r="F77" s="7">
        <f t="shared" si="3"/>
        <v>181.25</v>
      </c>
      <c r="I77" s="4"/>
      <c r="J77" s="5"/>
      <c r="K77" s="6"/>
      <c r="L77" s="6"/>
      <c r="M77" s="7">
        <f t="shared" si="2"/>
        <v>381.25</v>
      </c>
    </row>
    <row r="78" spans="2:13">
      <c r="B78" s="4"/>
      <c r="C78" s="5"/>
      <c r="D78" s="6"/>
      <c r="E78" s="6"/>
      <c r="F78" s="7">
        <f t="shared" si="3"/>
        <v>181.25</v>
      </c>
      <c r="I78" s="4"/>
      <c r="J78" s="5"/>
      <c r="K78" s="6"/>
      <c r="L78" s="6"/>
      <c r="M78" s="7">
        <f t="shared" si="2"/>
        <v>381.25</v>
      </c>
    </row>
    <row r="79" spans="2:13">
      <c r="B79" s="4"/>
      <c r="C79" s="5"/>
      <c r="D79" s="6"/>
      <c r="E79" s="6"/>
      <c r="F79" s="7">
        <f t="shared" si="3"/>
        <v>181.25</v>
      </c>
      <c r="I79" s="4"/>
      <c r="J79" s="5"/>
      <c r="K79" s="6"/>
      <c r="L79" s="6"/>
      <c r="M79" s="7">
        <f t="shared" si="2"/>
        <v>381.25</v>
      </c>
    </row>
    <row r="80" spans="2:13">
      <c r="B80" s="4"/>
      <c r="C80" s="5"/>
      <c r="D80" s="6"/>
      <c r="E80" s="6"/>
      <c r="F80" s="7">
        <f t="shared" si="3"/>
        <v>181.25</v>
      </c>
      <c r="I80" s="4"/>
      <c r="J80" s="5"/>
      <c r="K80" s="6"/>
      <c r="L80" s="6"/>
      <c r="M80" s="7">
        <f t="shared" si="2"/>
        <v>381.25</v>
      </c>
    </row>
    <row r="81" spans="2:13">
      <c r="B81" s="4"/>
      <c r="C81" s="5"/>
      <c r="D81" s="6"/>
      <c r="E81" s="6"/>
      <c r="F81" s="7">
        <f t="shared" si="3"/>
        <v>181.25</v>
      </c>
      <c r="I81" s="4"/>
      <c r="J81" s="5"/>
      <c r="K81" s="6"/>
      <c r="L81" s="6"/>
      <c r="M81" s="7">
        <f t="shared" si="2"/>
        <v>381.25</v>
      </c>
    </row>
    <row r="82" spans="2:13">
      <c r="B82" s="4"/>
      <c r="C82" s="5"/>
      <c r="D82" s="6"/>
      <c r="E82" s="6"/>
      <c r="F82" s="7">
        <f t="shared" si="3"/>
        <v>181.25</v>
      </c>
      <c r="I82" s="4"/>
      <c r="J82" s="5"/>
      <c r="K82" s="6"/>
      <c r="L82" s="6"/>
      <c r="M82" s="7">
        <f t="shared" si="2"/>
        <v>381.25</v>
      </c>
    </row>
    <row r="83" spans="2:13">
      <c r="B83" s="4"/>
      <c r="C83" s="5"/>
      <c r="D83" s="6"/>
      <c r="E83" s="6"/>
      <c r="F83" s="7">
        <f t="shared" si="3"/>
        <v>181.25</v>
      </c>
      <c r="I83" s="4"/>
      <c r="J83" s="5"/>
      <c r="K83" s="6"/>
      <c r="L83" s="6"/>
      <c r="M83" s="7">
        <f t="shared" si="2"/>
        <v>381.25</v>
      </c>
    </row>
    <row r="84" spans="2:13">
      <c r="B84" s="4"/>
      <c r="C84" s="5"/>
      <c r="D84" s="6"/>
      <c r="E84" s="6"/>
      <c r="F84" s="7">
        <f t="shared" si="3"/>
        <v>181.25</v>
      </c>
      <c r="I84" s="4"/>
      <c r="J84" s="5"/>
      <c r="K84" s="6"/>
      <c r="L84" s="6"/>
      <c r="M84" s="7">
        <f t="shared" si="2"/>
        <v>381.25</v>
      </c>
    </row>
    <row r="85" spans="2:13">
      <c r="B85" s="4"/>
      <c r="C85" s="5"/>
      <c r="D85" s="6"/>
      <c r="E85" s="6"/>
      <c r="F85" s="7">
        <f t="shared" si="3"/>
        <v>181.25</v>
      </c>
      <c r="I85" s="4"/>
      <c r="J85" s="5"/>
      <c r="K85" s="6"/>
      <c r="L85" s="6"/>
      <c r="M85" s="7">
        <f t="shared" si="2"/>
        <v>381.25</v>
      </c>
    </row>
    <row r="86" spans="2:13">
      <c r="B86" s="4"/>
      <c r="C86" s="5"/>
      <c r="D86" s="6"/>
      <c r="E86" s="6"/>
      <c r="F86" s="7">
        <f t="shared" si="3"/>
        <v>181.25</v>
      </c>
      <c r="I86" s="4"/>
      <c r="J86" s="5"/>
      <c r="K86" s="6"/>
      <c r="L86" s="6"/>
      <c r="M86" s="7">
        <f t="shared" si="2"/>
        <v>381.25</v>
      </c>
    </row>
    <row r="87" spans="2:13">
      <c r="B87" s="4"/>
      <c r="C87" s="5"/>
      <c r="D87" s="6"/>
      <c r="E87" s="6"/>
      <c r="F87" s="7">
        <f t="shared" si="3"/>
        <v>181.25</v>
      </c>
      <c r="I87" s="4"/>
      <c r="J87" s="5"/>
      <c r="K87" s="6"/>
      <c r="L87" s="6"/>
      <c r="M87" s="7">
        <f t="shared" si="2"/>
        <v>381.25</v>
      </c>
    </row>
    <row r="88" spans="2:13">
      <c r="B88" s="4"/>
      <c r="C88" s="5"/>
      <c r="D88" s="6"/>
      <c r="E88" s="6"/>
      <c r="F88" s="7">
        <f t="shared" si="3"/>
        <v>181.25</v>
      </c>
      <c r="I88" s="4"/>
      <c r="J88" s="5"/>
      <c r="K88" s="6"/>
      <c r="L88" s="6"/>
      <c r="M88" s="7">
        <f t="shared" si="2"/>
        <v>381.25</v>
      </c>
    </row>
    <row r="89" spans="2:13">
      <c r="B89" s="4"/>
      <c r="C89" s="5"/>
      <c r="D89" s="6"/>
      <c r="E89" s="6"/>
      <c r="F89" s="7">
        <f t="shared" si="3"/>
        <v>181.25</v>
      </c>
      <c r="I89" s="4"/>
      <c r="J89" s="5"/>
      <c r="K89" s="6"/>
      <c r="L89" s="6"/>
      <c r="M89" s="7">
        <f t="shared" si="2"/>
        <v>381.25</v>
      </c>
    </row>
    <row r="90" spans="2:13">
      <c r="B90" s="4"/>
      <c r="C90" s="5"/>
      <c r="D90" s="6"/>
      <c r="E90" s="6"/>
      <c r="F90" s="7">
        <f t="shared" si="3"/>
        <v>181.25</v>
      </c>
      <c r="I90" s="4"/>
      <c r="J90" s="5"/>
      <c r="K90" s="6"/>
      <c r="L90" s="6"/>
      <c r="M90" s="7">
        <f t="shared" si="2"/>
        <v>381.25</v>
      </c>
    </row>
    <row r="91" spans="2:13">
      <c r="B91" s="4"/>
      <c r="C91" s="5"/>
      <c r="D91" s="6"/>
      <c r="E91" s="6"/>
      <c r="F91" s="7">
        <f t="shared" si="3"/>
        <v>181.25</v>
      </c>
      <c r="I91" s="4"/>
      <c r="J91" s="5"/>
      <c r="K91" s="6"/>
      <c r="L91" s="6"/>
      <c r="M91" s="7">
        <f t="shared" si="2"/>
        <v>381.25</v>
      </c>
    </row>
    <row r="92" spans="2:13">
      <c r="B92" s="4"/>
      <c r="C92" s="5"/>
      <c r="D92" s="6"/>
      <c r="E92" s="6"/>
      <c r="F92" s="7">
        <f t="shared" si="3"/>
        <v>181.25</v>
      </c>
      <c r="I92" s="4"/>
      <c r="J92" s="5"/>
      <c r="K92" s="6"/>
      <c r="L92" s="6"/>
      <c r="M92" s="7">
        <f t="shared" si="2"/>
        <v>381.25</v>
      </c>
    </row>
    <row r="93" spans="2:13">
      <c r="B93" s="4"/>
      <c r="C93" s="5"/>
      <c r="D93" s="6"/>
      <c r="E93" s="6"/>
      <c r="F93" s="7">
        <f t="shared" si="3"/>
        <v>181.25</v>
      </c>
      <c r="I93" s="4"/>
      <c r="J93" s="5"/>
      <c r="K93" s="6"/>
      <c r="L93" s="6"/>
      <c r="M93" s="7">
        <f t="shared" si="2"/>
        <v>381.25</v>
      </c>
    </row>
    <row r="94" spans="2:13">
      <c r="B94" s="4"/>
      <c r="C94" s="5"/>
      <c r="D94" s="6"/>
      <c r="E94" s="6"/>
      <c r="F94" s="7">
        <f t="shared" si="3"/>
        <v>181.25</v>
      </c>
      <c r="I94" s="4"/>
      <c r="J94" s="5"/>
      <c r="K94" s="6"/>
      <c r="L94" s="6"/>
      <c r="M94" s="7">
        <f t="shared" si="2"/>
        <v>381.25</v>
      </c>
    </row>
    <row r="95" spans="2:13">
      <c r="B95" s="4"/>
      <c r="C95" s="5"/>
      <c r="D95" s="6"/>
      <c r="E95" s="6"/>
      <c r="F95" s="7">
        <f t="shared" si="3"/>
        <v>181.25</v>
      </c>
      <c r="I95" s="4"/>
      <c r="J95" s="5"/>
      <c r="K95" s="6"/>
      <c r="L95" s="6"/>
      <c r="M95" s="7">
        <f t="shared" si="2"/>
        <v>381.25</v>
      </c>
    </row>
    <row r="96" spans="2:13">
      <c r="B96" s="4"/>
      <c r="C96" s="5"/>
      <c r="D96" s="6"/>
      <c r="E96" s="6"/>
      <c r="F96" s="7">
        <f t="shared" si="3"/>
        <v>181.25</v>
      </c>
      <c r="I96" s="4"/>
      <c r="J96" s="5"/>
      <c r="K96" s="6"/>
      <c r="L96" s="6"/>
      <c r="M96" s="7">
        <f t="shared" si="2"/>
        <v>381.25</v>
      </c>
    </row>
    <row r="97" spans="2:13">
      <c r="B97" s="4"/>
      <c r="C97" s="5"/>
      <c r="D97" s="6"/>
      <c r="E97" s="6"/>
      <c r="F97" s="7">
        <f t="shared" si="3"/>
        <v>181.25</v>
      </c>
      <c r="I97" s="4"/>
      <c r="J97" s="5"/>
      <c r="K97" s="6"/>
      <c r="L97" s="6"/>
      <c r="M97" s="7">
        <f t="shared" si="2"/>
        <v>381.25</v>
      </c>
    </row>
    <row r="98" spans="2:13">
      <c r="B98" s="4"/>
      <c r="C98" s="5"/>
      <c r="D98" s="6"/>
      <c r="E98" s="6"/>
      <c r="F98" s="7">
        <f t="shared" si="3"/>
        <v>181.25</v>
      </c>
      <c r="I98" s="4"/>
      <c r="J98" s="5"/>
      <c r="K98" s="6"/>
      <c r="L98" s="6"/>
      <c r="M98" s="7">
        <f t="shared" si="2"/>
        <v>381.25</v>
      </c>
    </row>
    <row r="99" spans="2:13">
      <c r="B99" s="4"/>
      <c r="C99" s="5"/>
      <c r="D99" s="6"/>
      <c r="E99" s="6"/>
      <c r="F99" s="7">
        <f t="shared" si="3"/>
        <v>181.25</v>
      </c>
      <c r="I99" s="4"/>
      <c r="J99" s="5"/>
      <c r="K99" s="6"/>
      <c r="L99" s="6"/>
      <c r="M99" s="7">
        <f t="shared" si="2"/>
        <v>381.25</v>
      </c>
    </row>
    <row r="100" spans="2:13">
      <c r="B100" s="4"/>
      <c r="C100" s="5"/>
      <c r="D100" s="6"/>
      <c r="E100" s="6"/>
      <c r="F100" s="7">
        <f t="shared" si="3"/>
        <v>181.25</v>
      </c>
      <c r="I100" s="4"/>
      <c r="J100" s="5"/>
      <c r="K100" s="6"/>
      <c r="L100" s="6"/>
      <c r="M100" s="7">
        <f t="shared" si="2"/>
        <v>381.25</v>
      </c>
    </row>
    <row r="101" spans="2:13">
      <c r="B101" s="4"/>
      <c r="C101" s="5"/>
      <c r="D101" s="6"/>
      <c r="E101" s="6"/>
      <c r="F101" s="7">
        <f t="shared" si="3"/>
        <v>181.25</v>
      </c>
      <c r="I101" s="4"/>
      <c r="J101" s="5"/>
      <c r="K101" s="6"/>
      <c r="L101" s="6"/>
      <c r="M101" s="7">
        <f t="shared" si="2"/>
        <v>381.25</v>
      </c>
    </row>
    <row r="102" spans="2:13">
      <c r="B102" s="4"/>
      <c r="C102" s="5"/>
      <c r="D102" s="6"/>
      <c r="E102" s="6"/>
      <c r="F102" s="7">
        <f t="shared" si="3"/>
        <v>181.25</v>
      </c>
      <c r="I102" s="4"/>
      <c r="J102" s="5"/>
      <c r="K102" s="6"/>
      <c r="L102" s="6"/>
      <c r="M102" s="7">
        <f t="shared" si="2"/>
        <v>381.25</v>
      </c>
    </row>
    <row r="103" spans="2:13">
      <c r="B103" s="4"/>
      <c r="C103" s="5"/>
      <c r="D103" s="6"/>
      <c r="E103" s="6"/>
      <c r="F103" s="7">
        <f t="shared" si="3"/>
        <v>181.25</v>
      </c>
      <c r="I103" s="4"/>
      <c r="J103" s="5"/>
      <c r="K103" s="6"/>
      <c r="L103" s="6"/>
      <c r="M103" s="7">
        <f t="shared" si="2"/>
        <v>381.25</v>
      </c>
    </row>
    <row r="104" spans="2:13">
      <c r="B104" s="4"/>
      <c r="C104" s="5"/>
      <c r="D104" s="6"/>
      <c r="E104" s="6"/>
      <c r="F104" s="7">
        <f t="shared" si="3"/>
        <v>181.25</v>
      </c>
      <c r="I104" s="4"/>
      <c r="J104" s="5"/>
      <c r="K104" s="6"/>
      <c r="L104" s="6"/>
      <c r="M104" s="7">
        <f t="shared" si="2"/>
        <v>381.25</v>
      </c>
    </row>
    <row r="105" spans="2:13">
      <c r="B105" s="4"/>
      <c r="C105" s="5"/>
      <c r="D105" s="6"/>
      <c r="E105" s="6"/>
      <c r="F105" s="7">
        <f t="shared" si="3"/>
        <v>181.25</v>
      </c>
      <c r="I105" s="4"/>
      <c r="J105" s="5"/>
      <c r="K105" s="6"/>
      <c r="L105" s="6"/>
      <c r="M105" s="7">
        <f t="shared" si="2"/>
        <v>381.25</v>
      </c>
    </row>
    <row r="106" spans="2:13">
      <c r="B106" s="4"/>
      <c r="C106" s="5"/>
      <c r="D106" s="6"/>
      <c r="E106" s="6"/>
      <c r="F106" s="7">
        <f t="shared" si="3"/>
        <v>181.25</v>
      </c>
      <c r="I106" s="4"/>
      <c r="J106" s="5"/>
      <c r="K106" s="6"/>
      <c r="L106" s="6"/>
      <c r="M106" s="7">
        <f t="shared" si="2"/>
        <v>381.25</v>
      </c>
    </row>
    <row r="107" spans="2:13">
      <c r="B107" s="4"/>
      <c r="C107" s="5"/>
      <c r="D107" s="6"/>
      <c r="E107" s="6"/>
      <c r="F107" s="7">
        <f t="shared" si="3"/>
        <v>181.25</v>
      </c>
      <c r="I107" s="4"/>
      <c r="J107" s="5"/>
      <c r="K107" s="6"/>
      <c r="L107" s="6"/>
      <c r="M107" s="7">
        <f t="shared" si="2"/>
        <v>381.25</v>
      </c>
    </row>
    <row r="108" spans="2:13">
      <c r="B108" s="4"/>
      <c r="C108" s="5"/>
      <c r="D108" s="6"/>
      <c r="E108" s="6"/>
      <c r="F108" s="7">
        <f t="shared" si="3"/>
        <v>181.25</v>
      </c>
      <c r="I108" s="4"/>
      <c r="J108" s="5"/>
      <c r="K108" s="6"/>
      <c r="L108" s="6"/>
      <c r="M108" s="7">
        <f t="shared" si="2"/>
        <v>381.25</v>
      </c>
    </row>
    <row r="109" spans="2:13" ht="30.75" customHeight="1" thickBot="1">
      <c r="B109" s="4"/>
      <c r="C109" s="5"/>
      <c r="D109" s="6"/>
      <c r="E109" s="6"/>
      <c r="F109" s="7">
        <f t="shared" si="3"/>
        <v>181.25</v>
      </c>
      <c r="I109" s="69" t="s">
        <v>1</v>
      </c>
      <c r="J109" s="70"/>
      <c r="K109" s="70"/>
      <c r="L109" s="71"/>
      <c r="M109" s="3">
        <f>M11</f>
        <v>-20</v>
      </c>
    </row>
    <row r="110" spans="2:13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I3:L11">
    <sortCondition ref="I3:I11"/>
  </sortState>
  <mergeCells count="3">
    <mergeCell ref="B1:F1"/>
    <mergeCell ref="I1:M1"/>
    <mergeCell ref="I109:L109"/>
  </mergeCells>
  <pageMargins left="0.7" right="1.3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Y117"/>
  <sheetViews>
    <sheetView rightToLeft="1" workbookViewId="0">
      <selection activeCell="E22" sqref="E22"/>
    </sheetView>
  </sheetViews>
  <sheetFormatPr defaultRowHeight="15"/>
  <cols>
    <col min="2" max="2" width="10.7109375" bestFit="1" customWidth="1"/>
    <col min="3" max="3" width="30.5703125" bestFit="1" customWidth="1"/>
    <col min="11" max="11" width="10.42578125" bestFit="1" customWidth="1"/>
    <col min="12" max="12" width="30" customWidth="1"/>
    <col min="15" max="15" width="13.85546875" bestFit="1" customWidth="1"/>
  </cols>
  <sheetData>
    <row r="1" spans="2:25" ht="31.5" customHeight="1" thickBot="1">
      <c r="B1" s="65" t="s">
        <v>27</v>
      </c>
      <c r="C1" s="65"/>
      <c r="D1" s="65"/>
      <c r="E1" s="65"/>
      <c r="F1" s="65"/>
      <c r="K1" s="73" t="s">
        <v>69</v>
      </c>
      <c r="L1" s="73"/>
      <c r="M1" s="73"/>
      <c r="N1" s="73"/>
      <c r="O1" s="73"/>
    </row>
    <row r="2" spans="2:25" ht="65.25" customHeight="1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  <c r="K2" s="72" t="s">
        <v>70</v>
      </c>
      <c r="L2" s="65"/>
      <c r="M2" s="65"/>
      <c r="N2" s="65"/>
      <c r="O2" s="65"/>
      <c r="R2" s="1">
        <f>SUM(N4:N21)</f>
        <v>4789.375</v>
      </c>
      <c r="S2">
        <f>SUM(S3:S21)</f>
        <v>5104.375</v>
      </c>
      <c r="U2" s="1">
        <f>S2-R2</f>
        <v>315</v>
      </c>
      <c r="W2">
        <f>SUM(R3:R22)</f>
        <v>4220.2000000000007</v>
      </c>
      <c r="X2" s="1">
        <f>SUM(M4:M21)</f>
        <v>3563.55</v>
      </c>
      <c r="Y2" s="1">
        <f>W2-X2</f>
        <v>656.65000000000055</v>
      </c>
    </row>
    <row r="3" spans="2:25" ht="16.5" customHeight="1" thickBot="1">
      <c r="B3" s="12">
        <v>42369</v>
      </c>
      <c r="C3" s="13" t="s">
        <v>56</v>
      </c>
      <c r="D3" s="45"/>
      <c r="E3" s="45">
        <v>815.25</v>
      </c>
      <c r="F3" s="15">
        <f>E3</f>
        <v>815.25</v>
      </c>
      <c r="K3" s="42" t="s">
        <v>0</v>
      </c>
      <c r="L3" s="42" t="s">
        <v>3</v>
      </c>
      <c r="M3" s="42" t="s">
        <v>13</v>
      </c>
      <c r="N3" s="42" t="s">
        <v>14</v>
      </c>
      <c r="O3" s="42" t="s">
        <v>15</v>
      </c>
      <c r="P3">
        <v>37.5</v>
      </c>
      <c r="S3">
        <v>321.25</v>
      </c>
      <c r="T3">
        <f>T2+S3-R3</f>
        <v>321.25</v>
      </c>
    </row>
    <row r="4" spans="2:25" ht="16.5" customHeight="1">
      <c r="B4" s="4"/>
      <c r="C4" s="5"/>
      <c r="D4" s="46"/>
      <c r="E4" s="46"/>
      <c r="F4" s="7">
        <f>F3-D4+E4</f>
        <v>815.25</v>
      </c>
      <c r="K4" s="12">
        <v>41734</v>
      </c>
      <c r="L4" s="13" t="s">
        <v>56</v>
      </c>
      <c r="M4" s="50"/>
      <c r="N4" s="50">
        <v>282</v>
      </c>
      <c r="O4" s="47">
        <f>N4</f>
        <v>282</v>
      </c>
      <c r="R4">
        <v>282</v>
      </c>
      <c r="T4">
        <f t="shared" ref="T4:T23" si="0">T3+S4-R4</f>
        <v>39.25</v>
      </c>
    </row>
    <row r="5" spans="2:25" ht="16.5" customHeight="1">
      <c r="B5" s="4"/>
      <c r="C5" s="5"/>
      <c r="D5" s="46"/>
      <c r="E5" s="46"/>
      <c r="F5" s="7">
        <f t="shared" ref="F5:F68" si="1">F4-D5+E5</f>
        <v>815.25</v>
      </c>
      <c r="K5" s="4">
        <v>41744</v>
      </c>
      <c r="L5" s="5" t="s">
        <v>54</v>
      </c>
      <c r="M5" s="49"/>
      <c r="N5" s="49">
        <v>321.25</v>
      </c>
      <c r="O5" s="48">
        <f>O4-M5+N5</f>
        <v>603.25</v>
      </c>
      <c r="S5">
        <v>282</v>
      </c>
      <c r="T5">
        <f t="shared" si="0"/>
        <v>321.25</v>
      </c>
    </row>
    <row r="6" spans="2:25" ht="16.5" customHeight="1">
      <c r="B6" s="4"/>
      <c r="C6" s="5"/>
      <c r="D6" s="46"/>
      <c r="E6" s="46"/>
      <c r="F6" s="7">
        <f t="shared" si="1"/>
        <v>815.25</v>
      </c>
      <c r="K6" s="4">
        <v>41745</v>
      </c>
      <c r="L6" s="5" t="s">
        <v>55</v>
      </c>
      <c r="M6" s="49">
        <v>282</v>
      </c>
      <c r="N6" s="49"/>
      <c r="O6" s="48">
        <f t="shared" ref="O6:O69" si="2">O5-M6+N6</f>
        <v>321.25</v>
      </c>
      <c r="P6">
        <v>315</v>
      </c>
      <c r="S6">
        <v>455</v>
      </c>
      <c r="T6">
        <f t="shared" si="0"/>
        <v>776.25</v>
      </c>
    </row>
    <row r="7" spans="2:25" ht="16.5" customHeight="1">
      <c r="B7" s="4"/>
      <c r="C7" s="5"/>
      <c r="D7" s="46"/>
      <c r="E7" s="46"/>
      <c r="F7" s="7">
        <f t="shared" si="1"/>
        <v>815.25</v>
      </c>
      <c r="K7" s="4">
        <v>41770</v>
      </c>
      <c r="L7" s="5" t="s">
        <v>57</v>
      </c>
      <c r="M7" s="49"/>
      <c r="N7" s="49">
        <v>455</v>
      </c>
      <c r="O7" s="48">
        <f t="shared" si="2"/>
        <v>776.25</v>
      </c>
      <c r="P7" s="1">
        <f>O8-601.8</f>
        <v>-140.54999999999995</v>
      </c>
      <c r="R7">
        <v>315</v>
      </c>
      <c r="T7">
        <f t="shared" si="0"/>
        <v>461.25</v>
      </c>
    </row>
    <row r="8" spans="2:25" ht="16.5" customHeight="1">
      <c r="B8" s="4"/>
      <c r="C8" s="5"/>
      <c r="D8" s="46"/>
      <c r="E8" s="46"/>
      <c r="F8" s="7">
        <f t="shared" si="1"/>
        <v>815.25</v>
      </c>
      <c r="K8" s="4">
        <v>41770</v>
      </c>
      <c r="L8" s="5" t="s">
        <v>68</v>
      </c>
      <c r="M8" s="46">
        <v>315</v>
      </c>
      <c r="N8" s="46"/>
      <c r="O8" s="48">
        <f t="shared" si="2"/>
        <v>461.25</v>
      </c>
      <c r="S8">
        <v>519.5</v>
      </c>
      <c r="T8">
        <f t="shared" si="0"/>
        <v>980.75</v>
      </c>
    </row>
    <row r="9" spans="2:25" ht="16.5" customHeight="1">
      <c r="B9" s="4"/>
      <c r="C9" s="5"/>
      <c r="D9" s="46"/>
      <c r="E9" s="46"/>
      <c r="F9" s="7">
        <f t="shared" si="1"/>
        <v>815.25</v>
      </c>
      <c r="K9" s="4">
        <v>41791</v>
      </c>
      <c r="L9" s="5" t="s">
        <v>59</v>
      </c>
      <c r="M9" s="49">
        <v>321.25</v>
      </c>
      <c r="N9" s="46"/>
      <c r="O9" s="48">
        <f t="shared" si="2"/>
        <v>140</v>
      </c>
      <c r="R9">
        <v>321.25</v>
      </c>
      <c r="T9">
        <f t="shared" si="0"/>
        <v>659.5</v>
      </c>
    </row>
    <row r="10" spans="2:25" ht="16.5" customHeight="1">
      <c r="B10" s="4"/>
      <c r="C10" s="5"/>
      <c r="D10" s="46"/>
      <c r="E10" s="46"/>
      <c r="F10" s="7">
        <f t="shared" si="1"/>
        <v>815.25</v>
      </c>
      <c r="K10" s="4">
        <v>41808</v>
      </c>
      <c r="L10" s="5" t="s">
        <v>58</v>
      </c>
      <c r="M10" s="49"/>
      <c r="N10" s="49">
        <v>519.5</v>
      </c>
      <c r="O10" s="48">
        <f t="shared" si="2"/>
        <v>659.5</v>
      </c>
      <c r="S10">
        <v>142.4</v>
      </c>
      <c r="T10">
        <f t="shared" si="0"/>
        <v>801.9</v>
      </c>
    </row>
    <row r="11" spans="2:25" ht="16.5" customHeight="1">
      <c r="B11" s="4"/>
      <c r="C11" s="5"/>
      <c r="D11" s="46"/>
      <c r="E11" s="46"/>
      <c r="F11" s="7">
        <f t="shared" si="1"/>
        <v>815.25</v>
      </c>
      <c r="K11" s="4">
        <v>41808</v>
      </c>
      <c r="L11" s="5" t="s">
        <v>61</v>
      </c>
      <c r="M11" s="49">
        <v>455.3</v>
      </c>
      <c r="N11" s="46"/>
      <c r="O11" s="48">
        <f t="shared" si="2"/>
        <v>204.2</v>
      </c>
      <c r="R11">
        <v>455.3</v>
      </c>
      <c r="T11">
        <f t="shared" si="0"/>
        <v>346.59999999999997</v>
      </c>
    </row>
    <row r="12" spans="2:25" ht="16.5" customHeight="1">
      <c r="B12" s="4"/>
      <c r="C12" s="5"/>
      <c r="D12" s="46"/>
      <c r="E12" s="46"/>
      <c r="F12" s="7">
        <f t="shared" si="1"/>
        <v>815.25</v>
      </c>
      <c r="K12" s="4">
        <v>41808</v>
      </c>
      <c r="L12" s="5" t="s">
        <v>60</v>
      </c>
      <c r="M12" s="49"/>
      <c r="N12" s="46">
        <v>142.4</v>
      </c>
      <c r="O12" s="48">
        <f t="shared" si="2"/>
        <v>346.6</v>
      </c>
      <c r="P12" s="51">
        <f>M8-N12</f>
        <v>172.6</v>
      </c>
      <c r="R12">
        <v>519.5</v>
      </c>
      <c r="T12">
        <f t="shared" si="0"/>
        <v>-172.90000000000003</v>
      </c>
    </row>
    <row r="13" spans="2:25" ht="16.5" customHeight="1">
      <c r="B13" s="4"/>
      <c r="C13" s="5"/>
      <c r="D13" s="46"/>
      <c r="E13" s="46"/>
      <c r="F13" s="7">
        <f t="shared" si="1"/>
        <v>815.25</v>
      </c>
      <c r="H13" s="1"/>
      <c r="K13" s="4">
        <v>41822</v>
      </c>
      <c r="L13" s="5" t="s">
        <v>62</v>
      </c>
      <c r="M13" s="49"/>
      <c r="N13" s="49">
        <v>572.5</v>
      </c>
      <c r="O13" s="48">
        <f t="shared" si="2"/>
        <v>919.1</v>
      </c>
      <c r="P13" s="52"/>
      <c r="S13">
        <v>572.5</v>
      </c>
      <c r="T13">
        <f t="shared" si="0"/>
        <v>399.59999999999997</v>
      </c>
    </row>
    <row r="14" spans="2:25" ht="16.5" customHeight="1">
      <c r="B14" s="4"/>
      <c r="C14" s="5"/>
      <c r="D14" s="46"/>
      <c r="E14" s="46"/>
      <c r="F14" s="7">
        <f t="shared" si="1"/>
        <v>815.25</v>
      </c>
      <c r="K14" s="4">
        <v>41822</v>
      </c>
      <c r="L14" s="5" t="s">
        <v>41</v>
      </c>
      <c r="M14" s="49">
        <v>519.5</v>
      </c>
      <c r="N14" s="49"/>
      <c r="O14" s="48">
        <f t="shared" si="2"/>
        <v>399.6</v>
      </c>
      <c r="P14" s="52"/>
      <c r="S14">
        <v>604.4</v>
      </c>
      <c r="T14">
        <f t="shared" si="0"/>
        <v>1004</v>
      </c>
    </row>
    <row r="15" spans="2:25" ht="16.5" customHeight="1">
      <c r="B15" s="4"/>
      <c r="C15" s="5"/>
      <c r="D15" s="46"/>
      <c r="E15" s="46"/>
      <c r="F15" s="7">
        <f t="shared" si="1"/>
        <v>815.25</v>
      </c>
      <c r="K15" s="4">
        <v>41840</v>
      </c>
      <c r="L15" s="5" t="s">
        <v>63</v>
      </c>
      <c r="M15" s="49"/>
      <c r="N15" s="46">
        <v>604.4</v>
      </c>
      <c r="O15" s="48">
        <f t="shared" si="2"/>
        <v>1004</v>
      </c>
      <c r="P15" s="51">
        <f>603.1-N15</f>
        <v>-1.2999999999999545</v>
      </c>
      <c r="R15">
        <v>572.5</v>
      </c>
      <c r="T15">
        <f t="shared" si="0"/>
        <v>431.5</v>
      </c>
    </row>
    <row r="16" spans="2:25" ht="16.5" customHeight="1">
      <c r="B16" s="4"/>
      <c r="C16" s="5"/>
      <c r="D16" s="46"/>
      <c r="E16" s="46"/>
      <c r="F16" s="7">
        <f t="shared" si="1"/>
        <v>815.25</v>
      </c>
      <c r="K16" s="4">
        <v>41843</v>
      </c>
      <c r="L16" s="5" t="s">
        <v>64</v>
      </c>
      <c r="M16" s="49">
        <v>572.5</v>
      </c>
      <c r="N16" s="46"/>
      <c r="O16" s="48">
        <f t="shared" si="2"/>
        <v>431.5</v>
      </c>
      <c r="P16" s="52"/>
      <c r="R16">
        <v>148.65</v>
      </c>
      <c r="S16">
        <v>315</v>
      </c>
      <c r="T16">
        <f t="shared" si="0"/>
        <v>597.85</v>
      </c>
    </row>
    <row r="17" spans="2:21" ht="16.5" customHeight="1">
      <c r="B17" s="4"/>
      <c r="C17" s="5"/>
      <c r="D17" s="46"/>
      <c r="E17" s="46"/>
      <c r="F17" s="7">
        <f t="shared" si="1"/>
        <v>815.25</v>
      </c>
      <c r="K17" s="4">
        <v>41869</v>
      </c>
      <c r="L17" s="5" t="s">
        <v>65</v>
      </c>
      <c r="M17" s="49"/>
      <c r="N17" s="49">
        <v>495</v>
      </c>
      <c r="O17" s="48">
        <f t="shared" si="2"/>
        <v>926.5</v>
      </c>
      <c r="P17" s="52"/>
      <c r="S17">
        <v>495</v>
      </c>
      <c r="T17">
        <f t="shared" si="0"/>
        <v>1092.8499999999999</v>
      </c>
    </row>
    <row r="18" spans="2:21" ht="16.5" customHeight="1">
      <c r="B18" s="4"/>
      <c r="C18" s="5"/>
      <c r="D18" s="46"/>
      <c r="E18" s="46"/>
      <c r="F18" s="7">
        <f t="shared" si="1"/>
        <v>815.25</v>
      </c>
      <c r="K18" s="4">
        <v>41877</v>
      </c>
      <c r="L18" s="5" t="s">
        <v>66</v>
      </c>
      <c r="M18" s="49">
        <v>603</v>
      </c>
      <c r="N18" s="49"/>
      <c r="O18" s="48">
        <f t="shared" si="2"/>
        <v>323.5</v>
      </c>
      <c r="P18" s="52"/>
      <c r="R18">
        <v>603</v>
      </c>
      <c r="T18">
        <f t="shared" si="0"/>
        <v>489.84999999999991</v>
      </c>
    </row>
    <row r="19" spans="2:21" ht="16.5" customHeight="1">
      <c r="B19" s="4"/>
      <c r="C19" s="5"/>
      <c r="D19" s="46"/>
      <c r="E19" s="46"/>
      <c r="F19" s="7">
        <f t="shared" si="1"/>
        <v>815.25</v>
      </c>
      <c r="K19" s="4">
        <v>41930</v>
      </c>
      <c r="L19" s="5" t="s">
        <v>12</v>
      </c>
      <c r="M19" s="49"/>
      <c r="N19" s="49">
        <v>507.9</v>
      </c>
      <c r="O19" s="48">
        <f t="shared" si="2"/>
        <v>831.4</v>
      </c>
      <c r="P19" s="52"/>
      <c r="S19">
        <v>507.9</v>
      </c>
      <c r="T19">
        <f t="shared" si="0"/>
        <v>997.74999999999989</v>
      </c>
    </row>
    <row r="20" spans="2:21" ht="16.5" customHeight="1">
      <c r="B20" s="4"/>
      <c r="C20" s="5"/>
      <c r="D20" s="46"/>
      <c r="E20" s="46"/>
      <c r="F20" s="7">
        <f t="shared" si="1"/>
        <v>815.25</v>
      </c>
      <c r="K20" s="4">
        <v>41935</v>
      </c>
      <c r="L20" s="5" t="s">
        <v>67</v>
      </c>
      <c r="M20" s="49">
        <v>495</v>
      </c>
      <c r="N20" s="49"/>
      <c r="O20" s="48">
        <f t="shared" si="2"/>
        <v>336.4</v>
      </c>
      <c r="P20" s="52"/>
      <c r="R20">
        <v>495</v>
      </c>
      <c r="T20">
        <f t="shared" si="0"/>
        <v>502.74999999999989</v>
      </c>
    </row>
    <row r="21" spans="2:21" ht="16.5" customHeight="1">
      <c r="B21" s="4"/>
      <c r="C21" s="5"/>
      <c r="D21" s="46"/>
      <c r="E21" s="46"/>
      <c r="F21" s="7">
        <f t="shared" si="1"/>
        <v>815.25</v>
      </c>
      <c r="K21" s="4">
        <v>41959</v>
      </c>
      <c r="L21" s="5" t="s">
        <v>12</v>
      </c>
      <c r="M21" s="46"/>
      <c r="N21" s="46">
        <v>889.42499999999995</v>
      </c>
      <c r="O21" s="48">
        <f t="shared" si="2"/>
        <v>1225.8249999999998</v>
      </c>
      <c r="P21" s="51">
        <f>854.425-N21</f>
        <v>-35</v>
      </c>
      <c r="S21">
        <v>889.42499999999995</v>
      </c>
      <c r="T21">
        <f t="shared" si="0"/>
        <v>1392.1749999999997</v>
      </c>
    </row>
    <row r="22" spans="2:21" ht="16.5" customHeight="1">
      <c r="B22" s="4"/>
      <c r="C22" s="5"/>
      <c r="D22" s="46"/>
      <c r="E22" s="46"/>
      <c r="F22" s="7">
        <f t="shared" si="1"/>
        <v>815.25</v>
      </c>
      <c r="K22" s="4">
        <v>41965</v>
      </c>
      <c r="L22" s="5" t="s">
        <v>53</v>
      </c>
      <c r="M22" s="49">
        <v>508</v>
      </c>
      <c r="N22" s="49"/>
      <c r="O22" s="48">
        <f t="shared" si="2"/>
        <v>717.82499999999982</v>
      </c>
      <c r="R22">
        <v>508</v>
      </c>
      <c r="T22">
        <f t="shared" si="0"/>
        <v>884.17499999999973</v>
      </c>
    </row>
    <row r="23" spans="2:21" ht="16.5" customHeight="1">
      <c r="B23" s="4"/>
      <c r="C23" s="5"/>
      <c r="D23" s="46"/>
      <c r="E23" s="46"/>
      <c r="F23" s="7">
        <f t="shared" si="1"/>
        <v>815.25</v>
      </c>
      <c r="K23" s="4">
        <v>42029</v>
      </c>
      <c r="L23" s="5" t="s">
        <v>37</v>
      </c>
      <c r="M23" s="49"/>
      <c r="N23" s="49">
        <v>770.9</v>
      </c>
      <c r="O23" s="48">
        <f t="shared" si="2"/>
        <v>1488.7249999999999</v>
      </c>
      <c r="T23">
        <f t="shared" si="0"/>
        <v>884.17499999999973</v>
      </c>
      <c r="U23" s="1">
        <f>O22-T23</f>
        <v>-166.34999999999991</v>
      </c>
    </row>
    <row r="24" spans="2:21" ht="16.5" customHeight="1">
      <c r="B24" s="4"/>
      <c r="C24" s="5"/>
      <c r="D24" s="46"/>
      <c r="E24" s="46"/>
      <c r="F24" s="7">
        <f t="shared" si="1"/>
        <v>815.25</v>
      </c>
      <c r="K24" s="4">
        <v>42030</v>
      </c>
      <c r="L24" s="5" t="s">
        <v>36</v>
      </c>
      <c r="M24" s="49">
        <v>500</v>
      </c>
      <c r="N24" s="49"/>
      <c r="O24" s="48">
        <f t="shared" si="2"/>
        <v>988.72499999999991</v>
      </c>
    </row>
    <row r="25" spans="2:21" ht="16.5" customHeight="1">
      <c r="B25" s="4"/>
      <c r="C25" s="5"/>
      <c r="D25" s="46"/>
      <c r="E25" s="46"/>
      <c r="F25" s="7">
        <f t="shared" si="1"/>
        <v>815.25</v>
      </c>
      <c r="K25" s="4">
        <v>42052</v>
      </c>
      <c r="L25" s="5" t="s">
        <v>39</v>
      </c>
      <c r="M25" s="49">
        <v>354</v>
      </c>
      <c r="N25" s="49"/>
      <c r="O25" s="48">
        <f t="shared" si="2"/>
        <v>634.72499999999991</v>
      </c>
    </row>
    <row r="26" spans="2:21" ht="16.5" customHeight="1">
      <c r="B26" s="4"/>
      <c r="C26" s="5"/>
      <c r="D26" s="46"/>
      <c r="E26" s="46"/>
      <c r="F26" s="7">
        <f t="shared" si="1"/>
        <v>815.25</v>
      </c>
      <c r="K26" s="4">
        <v>42084</v>
      </c>
      <c r="L26" s="5" t="s">
        <v>42</v>
      </c>
      <c r="M26" s="49">
        <v>500</v>
      </c>
      <c r="N26" s="49"/>
      <c r="O26" s="48">
        <f t="shared" si="2"/>
        <v>134.72499999999991</v>
      </c>
    </row>
    <row r="27" spans="2:21" ht="16.5" customHeight="1">
      <c r="B27" s="4"/>
      <c r="C27" s="5"/>
      <c r="D27" s="46"/>
      <c r="E27" s="46"/>
      <c r="F27" s="7">
        <f t="shared" si="1"/>
        <v>815.25</v>
      </c>
      <c r="K27" s="4">
        <v>42084</v>
      </c>
      <c r="L27" s="5" t="s">
        <v>43</v>
      </c>
      <c r="M27" s="49"/>
      <c r="N27" s="49">
        <v>656.5</v>
      </c>
      <c r="O27" s="48">
        <f t="shared" si="2"/>
        <v>791.22499999999991</v>
      </c>
    </row>
    <row r="28" spans="2:21" ht="16.5" customHeight="1">
      <c r="B28" s="4"/>
      <c r="C28" s="5"/>
      <c r="D28" s="46"/>
      <c r="E28" s="46"/>
      <c r="F28" s="7">
        <f t="shared" si="1"/>
        <v>815.25</v>
      </c>
      <c r="K28" s="4">
        <v>42120</v>
      </c>
      <c r="L28" s="5" t="s">
        <v>45</v>
      </c>
      <c r="M28" s="49">
        <v>270.89999999999998</v>
      </c>
      <c r="N28" s="49"/>
      <c r="O28" s="48">
        <f t="shared" si="2"/>
        <v>520.32499999999993</v>
      </c>
    </row>
    <row r="29" spans="2:21" ht="16.5" customHeight="1">
      <c r="B29" s="4"/>
      <c r="C29" s="5"/>
      <c r="D29" s="46"/>
      <c r="E29" s="46"/>
      <c r="F29" s="7">
        <f t="shared" si="1"/>
        <v>815.25</v>
      </c>
      <c r="K29" s="4">
        <v>42129</v>
      </c>
      <c r="L29" s="5" t="s">
        <v>44</v>
      </c>
      <c r="M29" s="49"/>
      <c r="N29" s="49">
        <v>517.5</v>
      </c>
      <c r="O29" s="48">
        <f t="shared" si="2"/>
        <v>1037.8249999999998</v>
      </c>
    </row>
    <row r="30" spans="2:21" ht="16.5" customHeight="1">
      <c r="B30" s="4"/>
      <c r="C30" s="5"/>
      <c r="D30" s="46"/>
      <c r="E30" s="46"/>
      <c r="F30" s="7">
        <f t="shared" si="1"/>
        <v>815.25</v>
      </c>
      <c r="K30" s="4">
        <v>42146</v>
      </c>
      <c r="L30" s="5" t="s">
        <v>48</v>
      </c>
      <c r="M30" s="49">
        <v>656.5</v>
      </c>
      <c r="N30" s="49"/>
      <c r="O30" s="48">
        <f t="shared" si="2"/>
        <v>381.32499999999982</v>
      </c>
    </row>
    <row r="31" spans="2:21" ht="16.5" customHeight="1">
      <c r="B31" s="4"/>
      <c r="C31" s="5"/>
      <c r="D31" s="46"/>
      <c r="E31" s="46"/>
      <c r="F31" s="7">
        <f t="shared" si="1"/>
        <v>815.25</v>
      </c>
      <c r="G31" s="1"/>
      <c r="K31" s="4">
        <v>42150</v>
      </c>
      <c r="L31" s="5" t="s">
        <v>47</v>
      </c>
      <c r="M31" s="49"/>
      <c r="N31" s="49">
        <v>292.75</v>
      </c>
      <c r="O31" s="48">
        <f t="shared" si="2"/>
        <v>674.07499999999982</v>
      </c>
      <c r="P31" s="1">
        <f>2239.75-O32</f>
        <v>1865.6750000000002</v>
      </c>
    </row>
    <row r="32" spans="2:21" ht="16.5" customHeight="1">
      <c r="B32" s="4"/>
      <c r="C32" s="5"/>
      <c r="D32" s="6"/>
      <c r="E32" s="6"/>
      <c r="F32" s="7">
        <f t="shared" si="1"/>
        <v>815.25</v>
      </c>
      <c r="K32" s="4">
        <v>42233</v>
      </c>
      <c r="L32" s="5" t="s">
        <v>74</v>
      </c>
      <c r="M32" s="49">
        <v>300</v>
      </c>
      <c r="N32" s="49"/>
      <c r="O32" s="48">
        <f t="shared" si="2"/>
        <v>374.07499999999982</v>
      </c>
      <c r="P32" s="1"/>
    </row>
    <row r="33" spans="2:17" ht="16.5" customHeight="1">
      <c r="B33" s="4"/>
      <c r="C33" s="5"/>
      <c r="D33" s="6"/>
      <c r="E33" s="6"/>
      <c r="F33" s="7">
        <f t="shared" si="1"/>
        <v>815.25</v>
      </c>
      <c r="K33" s="4">
        <v>42253</v>
      </c>
      <c r="L33" s="5" t="s">
        <v>75</v>
      </c>
      <c r="M33" s="43"/>
      <c r="N33" s="43">
        <v>120</v>
      </c>
      <c r="O33" s="48">
        <f t="shared" si="2"/>
        <v>494.07499999999982</v>
      </c>
    </row>
    <row r="34" spans="2:17">
      <c r="B34" s="4"/>
      <c r="C34" s="5"/>
      <c r="D34" s="6"/>
      <c r="E34" s="6"/>
      <c r="F34" s="7">
        <f t="shared" si="1"/>
        <v>815.25</v>
      </c>
      <c r="K34" s="4">
        <v>42304</v>
      </c>
      <c r="L34" s="5" t="s">
        <v>76</v>
      </c>
      <c r="M34" s="43"/>
      <c r="N34" s="43">
        <v>210</v>
      </c>
      <c r="O34" s="7">
        <f t="shared" si="2"/>
        <v>704.07499999999982</v>
      </c>
      <c r="P34">
        <v>840.375</v>
      </c>
      <c r="Q34" s="1">
        <f>P34-O34</f>
        <v>136.30000000000018</v>
      </c>
    </row>
    <row r="35" spans="2:17">
      <c r="B35" s="4"/>
      <c r="C35" s="5"/>
      <c r="D35" s="6"/>
      <c r="E35" s="6"/>
      <c r="F35" s="7">
        <f t="shared" si="1"/>
        <v>815.25</v>
      </c>
      <c r="K35" s="4"/>
      <c r="L35" s="5"/>
      <c r="M35" s="6"/>
      <c r="N35" s="6"/>
      <c r="O35" s="7">
        <f t="shared" si="2"/>
        <v>704.07499999999982</v>
      </c>
    </row>
    <row r="36" spans="2:17">
      <c r="B36" s="4"/>
      <c r="C36" s="5"/>
      <c r="D36" s="6"/>
      <c r="E36" s="6"/>
      <c r="F36" s="7">
        <f t="shared" si="1"/>
        <v>815.25</v>
      </c>
      <c r="G36" s="1"/>
      <c r="K36" s="4"/>
      <c r="L36" s="5"/>
      <c r="M36" s="6"/>
      <c r="N36" s="6"/>
      <c r="O36" s="7">
        <f t="shared" si="2"/>
        <v>704.07499999999982</v>
      </c>
    </row>
    <row r="37" spans="2:17">
      <c r="B37" s="4"/>
      <c r="C37" s="5"/>
      <c r="D37" s="6"/>
      <c r="E37" s="6"/>
      <c r="F37" s="7">
        <f t="shared" si="1"/>
        <v>815.25</v>
      </c>
      <c r="G37" s="1" t="s">
        <v>77</v>
      </c>
      <c r="K37" s="4"/>
      <c r="L37" s="5"/>
      <c r="M37" s="6"/>
      <c r="N37" s="6"/>
      <c r="O37" s="7">
        <f t="shared" si="2"/>
        <v>704.07499999999982</v>
      </c>
    </row>
    <row r="38" spans="2:17">
      <c r="B38" s="4"/>
      <c r="C38" s="5"/>
      <c r="D38" s="6"/>
      <c r="E38" s="6"/>
      <c r="F38" s="7">
        <f t="shared" si="1"/>
        <v>815.25</v>
      </c>
      <c r="K38" s="4"/>
      <c r="L38" s="5"/>
      <c r="M38" s="6"/>
      <c r="N38" s="6"/>
      <c r="O38" s="7">
        <f t="shared" si="2"/>
        <v>704.07499999999982</v>
      </c>
    </row>
    <row r="39" spans="2:17">
      <c r="B39" s="4"/>
      <c r="C39" s="5"/>
      <c r="D39" s="6"/>
      <c r="E39" s="6"/>
      <c r="F39" s="7">
        <f t="shared" si="1"/>
        <v>815.25</v>
      </c>
      <c r="K39" s="4"/>
      <c r="L39" s="5"/>
      <c r="M39" s="6"/>
      <c r="N39" s="6"/>
      <c r="O39" s="7">
        <f t="shared" si="2"/>
        <v>704.07499999999982</v>
      </c>
    </row>
    <row r="40" spans="2:17">
      <c r="B40" s="4"/>
      <c r="C40" s="5"/>
      <c r="D40" s="6"/>
      <c r="E40" s="6"/>
      <c r="F40" s="7">
        <f t="shared" si="1"/>
        <v>815.25</v>
      </c>
      <c r="K40" s="4"/>
      <c r="L40" s="5"/>
      <c r="M40" s="6"/>
      <c r="N40" s="6"/>
      <c r="O40" s="7">
        <f t="shared" si="2"/>
        <v>704.07499999999982</v>
      </c>
    </row>
    <row r="41" spans="2:17">
      <c r="B41" s="4"/>
      <c r="C41" s="5"/>
      <c r="D41" s="6"/>
      <c r="E41" s="6"/>
      <c r="F41" s="7">
        <f t="shared" si="1"/>
        <v>815.25</v>
      </c>
      <c r="K41" s="4"/>
      <c r="L41" s="5"/>
      <c r="M41" s="6"/>
      <c r="N41" s="6"/>
      <c r="O41" s="7">
        <f t="shared" si="2"/>
        <v>704.07499999999982</v>
      </c>
    </row>
    <row r="42" spans="2:17">
      <c r="B42" s="4"/>
      <c r="C42" s="5"/>
      <c r="D42" s="6"/>
      <c r="E42" s="6"/>
      <c r="F42" s="7">
        <f t="shared" si="1"/>
        <v>815.25</v>
      </c>
      <c r="K42" s="4"/>
      <c r="L42" s="5"/>
      <c r="M42" s="6"/>
      <c r="N42" s="6"/>
      <c r="O42" s="7">
        <f t="shared" si="2"/>
        <v>704.07499999999982</v>
      </c>
    </row>
    <row r="43" spans="2:17">
      <c r="B43" s="4"/>
      <c r="C43" s="5"/>
      <c r="D43" s="6"/>
      <c r="E43" s="6"/>
      <c r="F43" s="7">
        <f t="shared" si="1"/>
        <v>815.25</v>
      </c>
      <c r="K43" s="4"/>
      <c r="L43" s="5"/>
      <c r="M43" s="6"/>
      <c r="N43" s="6"/>
      <c r="O43" s="7">
        <f t="shared" si="2"/>
        <v>704.07499999999982</v>
      </c>
    </row>
    <row r="44" spans="2:17">
      <c r="B44" s="4"/>
      <c r="C44" s="5"/>
      <c r="D44" s="6"/>
      <c r="E44" s="6"/>
      <c r="F44" s="7">
        <f t="shared" si="1"/>
        <v>815.25</v>
      </c>
      <c r="K44" s="4"/>
      <c r="L44" s="5"/>
      <c r="M44" s="6"/>
      <c r="N44" s="6"/>
      <c r="O44" s="7">
        <f t="shared" si="2"/>
        <v>704.07499999999982</v>
      </c>
    </row>
    <row r="45" spans="2:17">
      <c r="B45" s="4"/>
      <c r="C45" s="5"/>
      <c r="D45" s="6"/>
      <c r="E45" s="6"/>
      <c r="F45" s="7">
        <f t="shared" si="1"/>
        <v>815.25</v>
      </c>
      <c r="K45" s="4"/>
      <c r="L45" s="5"/>
      <c r="M45" s="6"/>
      <c r="N45" s="6"/>
      <c r="O45" s="7">
        <f t="shared" si="2"/>
        <v>704.07499999999982</v>
      </c>
    </row>
    <row r="46" spans="2:17">
      <c r="B46" s="4"/>
      <c r="C46" s="5"/>
      <c r="D46" s="6"/>
      <c r="E46" s="6"/>
      <c r="F46" s="7">
        <f t="shared" si="1"/>
        <v>815.25</v>
      </c>
      <c r="K46" s="4"/>
      <c r="L46" s="5"/>
      <c r="M46" s="6"/>
      <c r="N46" s="6"/>
      <c r="O46" s="7">
        <f t="shared" si="2"/>
        <v>704.07499999999982</v>
      </c>
    </row>
    <row r="47" spans="2:17">
      <c r="B47" s="4"/>
      <c r="C47" s="5"/>
      <c r="D47" s="6"/>
      <c r="E47" s="6"/>
      <c r="F47" s="7">
        <f t="shared" si="1"/>
        <v>815.25</v>
      </c>
      <c r="K47" s="4"/>
      <c r="L47" s="5"/>
      <c r="M47" s="6"/>
      <c r="N47" s="6"/>
      <c r="O47" s="7">
        <f t="shared" si="2"/>
        <v>704.07499999999982</v>
      </c>
    </row>
    <row r="48" spans="2:17">
      <c r="B48" s="4"/>
      <c r="C48" s="5"/>
      <c r="D48" s="6"/>
      <c r="E48" s="6"/>
      <c r="F48" s="7">
        <f t="shared" si="1"/>
        <v>815.25</v>
      </c>
      <c r="K48" s="4"/>
      <c r="L48" s="5"/>
      <c r="M48" s="6"/>
      <c r="N48" s="6"/>
      <c r="O48" s="7">
        <f t="shared" si="2"/>
        <v>704.07499999999982</v>
      </c>
    </row>
    <row r="49" spans="2:15">
      <c r="B49" s="4"/>
      <c r="C49" s="5"/>
      <c r="D49" s="6"/>
      <c r="E49" s="6"/>
      <c r="F49" s="7">
        <f t="shared" si="1"/>
        <v>815.25</v>
      </c>
      <c r="K49" s="4"/>
      <c r="L49" s="5"/>
      <c r="M49" s="6"/>
      <c r="N49" s="6"/>
      <c r="O49" s="7">
        <f t="shared" si="2"/>
        <v>704.07499999999982</v>
      </c>
    </row>
    <row r="50" spans="2:15">
      <c r="B50" s="4"/>
      <c r="C50" s="5"/>
      <c r="D50" s="6"/>
      <c r="E50" s="6"/>
      <c r="F50" s="7">
        <f t="shared" si="1"/>
        <v>815.25</v>
      </c>
      <c r="K50" s="4"/>
      <c r="L50" s="5"/>
      <c r="M50" s="6"/>
      <c r="N50" s="6"/>
      <c r="O50" s="7">
        <f t="shared" si="2"/>
        <v>704.07499999999982</v>
      </c>
    </row>
    <row r="51" spans="2:15">
      <c r="B51" s="4"/>
      <c r="C51" s="5"/>
      <c r="D51" s="6"/>
      <c r="E51" s="6"/>
      <c r="F51" s="7">
        <f t="shared" si="1"/>
        <v>815.25</v>
      </c>
      <c r="K51" s="4"/>
      <c r="L51" s="5"/>
      <c r="M51" s="6"/>
      <c r="N51" s="6"/>
      <c r="O51" s="7">
        <f t="shared" si="2"/>
        <v>704.07499999999982</v>
      </c>
    </row>
    <row r="52" spans="2:15">
      <c r="B52" s="4"/>
      <c r="C52" s="5"/>
      <c r="D52" s="6"/>
      <c r="E52" s="6"/>
      <c r="F52" s="7">
        <f t="shared" si="1"/>
        <v>815.25</v>
      </c>
      <c r="K52" s="4"/>
      <c r="L52" s="5"/>
      <c r="M52" s="6"/>
      <c r="N52" s="6"/>
      <c r="O52" s="7">
        <f t="shared" si="2"/>
        <v>704.07499999999982</v>
      </c>
    </row>
    <row r="53" spans="2:15">
      <c r="B53" s="4"/>
      <c r="C53" s="5"/>
      <c r="D53" s="6"/>
      <c r="E53" s="6"/>
      <c r="F53" s="7">
        <f t="shared" si="1"/>
        <v>815.25</v>
      </c>
      <c r="K53" s="4"/>
      <c r="L53" s="5"/>
      <c r="M53" s="6"/>
      <c r="N53" s="6"/>
      <c r="O53" s="7">
        <f t="shared" si="2"/>
        <v>704.07499999999982</v>
      </c>
    </row>
    <row r="54" spans="2:15">
      <c r="B54" s="4"/>
      <c r="C54" s="5"/>
      <c r="D54" s="6"/>
      <c r="E54" s="6"/>
      <c r="F54" s="7">
        <f t="shared" si="1"/>
        <v>815.25</v>
      </c>
      <c r="K54" s="4"/>
      <c r="L54" s="5"/>
      <c r="M54" s="6"/>
      <c r="N54" s="6"/>
      <c r="O54" s="7">
        <f t="shared" si="2"/>
        <v>704.07499999999982</v>
      </c>
    </row>
    <row r="55" spans="2:15">
      <c r="B55" s="4"/>
      <c r="C55" s="5"/>
      <c r="D55" s="6"/>
      <c r="E55" s="6"/>
      <c r="F55" s="7">
        <f t="shared" si="1"/>
        <v>815.25</v>
      </c>
      <c r="K55" s="4"/>
      <c r="L55" s="5"/>
      <c r="M55" s="6"/>
      <c r="N55" s="6"/>
      <c r="O55" s="7">
        <f t="shared" si="2"/>
        <v>704.07499999999982</v>
      </c>
    </row>
    <row r="56" spans="2:15">
      <c r="B56" s="4"/>
      <c r="C56" s="5"/>
      <c r="D56" s="6"/>
      <c r="E56" s="6"/>
      <c r="F56" s="7">
        <f t="shared" si="1"/>
        <v>815.25</v>
      </c>
      <c r="K56" s="4"/>
      <c r="L56" s="5"/>
      <c r="M56" s="6"/>
      <c r="N56" s="6"/>
      <c r="O56" s="7">
        <f t="shared" si="2"/>
        <v>704.07499999999982</v>
      </c>
    </row>
    <row r="57" spans="2:15">
      <c r="B57" s="4"/>
      <c r="C57" s="5"/>
      <c r="D57" s="6"/>
      <c r="E57" s="6"/>
      <c r="F57" s="7">
        <f t="shared" si="1"/>
        <v>815.25</v>
      </c>
      <c r="K57" s="4"/>
      <c r="L57" s="5"/>
      <c r="M57" s="6"/>
      <c r="N57" s="6"/>
      <c r="O57" s="7">
        <f t="shared" si="2"/>
        <v>704.07499999999982</v>
      </c>
    </row>
    <row r="58" spans="2:15">
      <c r="B58" s="4"/>
      <c r="C58" s="5"/>
      <c r="D58" s="6"/>
      <c r="E58" s="6"/>
      <c r="F58" s="7">
        <f t="shared" si="1"/>
        <v>815.25</v>
      </c>
      <c r="K58" s="4"/>
      <c r="L58" s="5"/>
      <c r="M58" s="6"/>
      <c r="N58" s="6"/>
      <c r="O58" s="7">
        <f t="shared" si="2"/>
        <v>704.07499999999982</v>
      </c>
    </row>
    <row r="59" spans="2:15">
      <c r="B59" s="4"/>
      <c r="C59" s="5"/>
      <c r="D59" s="6"/>
      <c r="E59" s="6"/>
      <c r="F59" s="7">
        <f t="shared" si="1"/>
        <v>815.25</v>
      </c>
      <c r="K59" s="4"/>
      <c r="L59" s="5"/>
      <c r="M59" s="6"/>
      <c r="N59" s="6"/>
      <c r="O59" s="7">
        <f t="shared" si="2"/>
        <v>704.07499999999982</v>
      </c>
    </row>
    <row r="60" spans="2:15">
      <c r="B60" s="4"/>
      <c r="C60" s="5"/>
      <c r="D60" s="6"/>
      <c r="E60" s="6"/>
      <c r="F60" s="7">
        <f t="shared" si="1"/>
        <v>815.25</v>
      </c>
      <c r="K60" s="4"/>
      <c r="L60" s="5"/>
      <c r="M60" s="6"/>
      <c r="N60" s="6"/>
      <c r="O60" s="7">
        <f t="shared" si="2"/>
        <v>704.07499999999982</v>
      </c>
    </row>
    <row r="61" spans="2:15">
      <c r="B61" s="4"/>
      <c r="C61" s="5"/>
      <c r="D61" s="6"/>
      <c r="E61" s="6"/>
      <c r="F61" s="7">
        <f t="shared" si="1"/>
        <v>815.25</v>
      </c>
      <c r="K61" s="4"/>
      <c r="L61" s="5"/>
      <c r="M61" s="6"/>
      <c r="N61" s="6"/>
      <c r="O61" s="7">
        <f t="shared" si="2"/>
        <v>704.07499999999982</v>
      </c>
    </row>
    <row r="62" spans="2:15">
      <c r="B62" s="4"/>
      <c r="C62" s="5"/>
      <c r="D62" s="6"/>
      <c r="E62" s="6"/>
      <c r="F62" s="7">
        <f t="shared" si="1"/>
        <v>815.25</v>
      </c>
      <c r="K62" s="4"/>
      <c r="L62" s="5"/>
      <c r="M62" s="6"/>
      <c r="N62" s="6"/>
      <c r="O62" s="7">
        <f t="shared" si="2"/>
        <v>704.07499999999982</v>
      </c>
    </row>
    <row r="63" spans="2:15">
      <c r="B63" s="4"/>
      <c r="C63" s="5"/>
      <c r="D63" s="6"/>
      <c r="E63" s="6"/>
      <c r="F63" s="7">
        <f t="shared" si="1"/>
        <v>815.25</v>
      </c>
      <c r="K63" s="4"/>
      <c r="L63" s="5"/>
      <c r="M63" s="6"/>
      <c r="N63" s="6"/>
      <c r="O63" s="7">
        <f t="shared" si="2"/>
        <v>704.07499999999982</v>
      </c>
    </row>
    <row r="64" spans="2:15">
      <c r="B64" s="4"/>
      <c r="C64" s="5"/>
      <c r="D64" s="6"/>
      <c r="E64" s="6"/>
      <c r="F64" s="7">
        <f t="shared" si="1"/>
        <v>815.25</v>
      </c>
      <c r="K64" s="4"/>
      <c r="L64" s="5"/>
      <c r="M64" s="6"/>
      <c r="N64" s="6"/>
      <c r="O64" s="7">
        <f t="shared" si="2"/>
        <v>704.07499999999982</v>
      </c>
    </row>
    <row r="65" spans="2:15">
      <c r="B65" s="4"/>
      <c r="C65" s="5"/>
      <c r="D65" s="6"/>
      <c r="E65" s="6"/>
      <c r="F65" s="7">
        <f t="shared" si="1"/>
        <v>815.25</v>
      </c>
      <c r="K65" s="4"/>
      <c r="L65" s="5"/>
      <c r="M65" s="6"/>
      <c r="N65" s="6"/>
      <c r="O65" s="7">
        <f t="shared" si="2"/>
        <v>704.07499999999982</v>
      </c>
    </row>
    <row r="66" spans="2:15">
      <c r="B66" s="4"/>
      <c r="C66" s="5"/>
      <c r="D66" s="6"/>
      <c r="E66" s="6"/>
      <c r="F66" s="7">
        <f t="shared" si="1"/>
        <v>815.25</v>
      </c>
      <c r="K66" s="4"/>
      <c r="L66" s="5"/>
      <c r="M66" s="6"/>
      <c r="N66" s="6"/>
      <c r="O66" s="7">
        <f t="shared" si="2"/>
        <v>704.07499999999982</v>
      </c>
    </row>
    <row r="67" spans="2:15">
      <c r="B67" s="4"/>
      <c r="C67" s="5"/>
      <c r="D67" s="6"/>
      <c r="E67" s="6"/>
      <c r="F67" s="7">
        <f t="shared" si="1"/>
        <v>815.25</v>
      </c>
      <c r="K67" s="4"/>
      <c r="L67" s="5"/>
      <c r="M67" s="6"/>
      <c r="N67" s="6"/>
      <c r="O67" s="7">
        <f t="shared" si="2"/>
        <v>704.07499999999982</v>
      </c>
    </row>
    <row r="68" spans="2:15">
      <c r="B68" s="4"/>
      <c r="C68" s="5"/>
      <c r="D68" s="6"/>
      <c r="E68" s="6"/>
      <c r="F68" s="7">
        <f t="shared" si="1"/>
        <v>815.25</v>
      </c>
      <c r="K68" s="4"/>
      <c r="L68" s="5"/>
      <c r="M68" s="6"/>
      <c r="N68" s="6"/>
      <c r="O68" s="7">
        <f t="shared" si="2"/>
        <v>704.07499999999982</v>
      </c>
    </row>
    <row r="69" spans="2:15">
      <c r="B69" s="4"/>
      <c r="C69" s="5"/>
      <c r="D69" s="6"/>
      <c r="E69" s="6"/>
      <c r="F69" s="7">
        <f t="shared" ref="F69:F109" si="3">F68-D69+E69</f>
        <v>815.25</v>
      </c>
      <c r="K69" s="4"/>
      <c r="L69" s="5"/>
      <c r="M69" s="6"/>
      <c r="N69" s="6"/>
      <c r="O69" s="7">
        <f t="shared" si="2"/>
        <v>704.07499999999982</v>
      </c>
    </row>
    <row r="70" spans="2:15">
      <c r="B70" s="4"/>
      <c r="C70" s="5"/>
      <c r="D70" s="6"/>
      <c r="E70" s="6"/>
      <c r="F70" s="7">
        <f t="shared" si="3"/>
        <v>815.25</v>
      </c>
      <c r="K70" s="4"/>
      <c r="L70" s="5"/>
      <c r="M70" s="6"/>
      <c r="N70" s="6"/>
      <c r="O70" s="7">
        <f t="shared" ref="O70:O111" si="4">O69-M70+N70</f>
        <v>704.07499999999982</v>
      </c>
    </row>
    <row r="71" spans="2:15">
      <c r="B71" s="4"/>
      <c r="C71" s="5"/>
      <c r="D71" s="6"/>
      <c r="E71" s="6"/>
      <c r="F71" s="7">
        <f t="shared" si="3"/>
        <v>815.25</v>
      </c>
      <c r="K71" s="4"/>
      <c r="L71" s="5"/>
      <c r="M71" s="6"/>
      <c r="N71" s="6"/>
      <c r="O71" s="7">
        <f t="shared" si="4"/>
        <v>704.07499999999982</v>
      </c>
    </row>
    <row r="72" spans="2:15">
      <c r="B72" s="4"/>
      <c r="C72" s="5"/>
      <c r="D72" s="6"/>
      <c r="E72" s="6"/>
      <c r="F72" s="7">
        <f t="shared" si="3"/>
        <v>815.25</v>
      </c>
      <c r="K72" s="4"/>
      <c r="L72" s="5"/>
      <c r="M72" s="6"/>
      <c r="N72" s="6"/>
      <c r="O72" s="7">
        <f t="shared" si="4"/>
        <v>704.07499999999982</v>
      </c>
    </row>
    <row r="73" spans="2:15">
      <c r="B73" s="4"/>
      <c r="C73" s="5"/>
      <c r="D73" s="6"/>
      <c r="E73" s="6"/>
      <c r="F73" s="7">
        <f t="shared" si="3"/>
        <v>815.25</v>
      </c>
      <c r="K73" s="4"/>
      <c r="L73" s="5"/>
      <c r="M73" s="6"/>
      <c r="N73" s="6"/>
      <c r="O73" s="7">
        <f t="shared" si="4"/>
        <v>704.07499999999982</v>
      </c>
    </row>
    <row r="74" spans="2:15">
      <c r="B74" s="4"/>
      <c r="C74" s="5"/>
      <c r="D74" s="6"/>
      <c r="E74" s="6"/>
      <c r="F74" s="7">
        <f t="shared" si="3"/>
        <v>815.25</v>
      </c>
      <c r="K74" s="4"/>
      <c r="L74" s="5"/>
      <c r="M74" s="6"/>
      <c r="N74" s="6"/>
      <c r="O74" s="7">
        <f t="shared" si="4"/>
        <v>704.07499999999982</v>
      </c>
    </row>
    <row r="75" spans="2:15">
      <c r="B75" s="4"/>
      <c r="C75" s="5"/>
      <c r="D75" s="6"/>
      <c r="E75" s="6"/>
      <c r="F75" s="7">
        <f t="shared" si="3"/>
        <v>815.25</v>
      </c>
      <c r="K75" s="4"/>
      <c r="L75" s="5"/>
      <c r="M75" s="6"/>
      <c r="N75" s="6"/>
      <c r="O75" s="7">
        <f t="shared" si="4"/>
        <v>704.07499999999982</v>
      </c>
    </row>
    <row r="76" spans="2:15">
      <c r="B76" s="4"/>
      <c r="C76" s="5"/>
      <c r="D76" s="6"/>
      <c r="E76" s="6"/>
      <c r="F76" s="7">
        <f t="shared" si="3"/>
        <v>815.25</v>
      </c>
      <c r="K76" s="4"/>
      <c r="L76" s="5"/>
      <c r="M76" s="6"/>
      <c r="N76" s="6"/>
      <c r="O76" s="7">
        <f t="shared" si="4"/>
        <v>704.07499999999982</v>
      </c>
    </row>
    <row r="77" spans="2:15">
      <c r="B77" s="4"/>
      <c r="C77" s="5"/>
      <c r="D77" s="6"/>
      <c r="E77" s="6"/>
      <c r="F77" s="7">
        <f t="shared" si="3"/>
        <v>815.25</v>
      </c>
      <c r="K77" s="4"/>
      <c r="L77" s="5"/>
      <c r="M77" s="6"/>
      <c r="N77" s="6"/>
      <c r="O77" s="7">
        <f t="shared" si="4"/>
        <v>704.07499999999982</v>
      </c>
    </row>
    <row r="78" spans="2:15">
      <c r="B78" s="4"/>
      <c r="C78" s="5"/>
      <c r="D78" s="6"/>
      <c r="E78" s="6"/>
      <c r="F78" s="7">
        <f t="shared" si="3"/>
        <v>815.25</v>
      </c>
      <c r="K78" s="4"/>
      <c r="L78" s="5"/>
      <c r="M78" s="6"/>
      <c r="N78" s="6"/>
      <c r="O78" s="7">
        <f t="shared" si="4"/>
        <v>704.07499999999982</v>
      </c>
    </row>
    <row r="79" spans="2:15">
      <c r="B79" s="4"/>
      <c r="C79" s="5"/>
      <c r="D79" s="6"/>
      <c r="E79" s="6"/>
      <c r="F79" s="7">
        <f t="shared" si="3"/>
        <v>815.25</v>
      </c>
      <c r="K79" s="4"/>
      <c r="L79" s="5"/>
      <c r="M79" s="6"/>
      <c r="N79" s="6"/>
      <c r="O79" s="7">
        <f t="shared" si="4"/>
        <v>704.07499999999982</v>
      </c>
    </row>
    <row r="80" spans="2:15">
      <c r="B80" s="4"/>
      <c r="C80" s="5"/>
      <c r="D80" s="6"/>
      <c r="E80" s="6"/>
      <c r="F80" s="7">
        <f t="shared" si="3"/>
        <v>815.25</v>
      </c>
      <c r="K80" s="4"/>
      <c r="L80" s="5"/>
      <c r="M80" s="6"/>
      <c r="N80" s="6"/>
      <c r="O80" s="7">
        <f t="shared" si="4"/>
        <v>704.07499999999982</v>
      </c>
    </row>
    <row r="81" spans="2:15">
      <c r="B81" s="4"/>
      <c r="C81" s="5"/>
      <c r="D81" s="6"/>
      <c r="E81" s="6"/>
      <c r="F81" s="7">
        <f t="shared" si="3"/>
        <v>815.25</v>
      </c>
      <c r="K81" s="4"/>
      <c r="L81" s="5"/>
      <c r="M81" s="6"/>
      <c r="N81" s="6"/>
      <c r="O81" s="7">
        <f t="shared" si="4"/>
        <v>704.07499999999982</v>
      </c>
    </row>
    <row r="82" spans="2:15">
      <c r="B82" s="4"/>
      <c r="C82" s="5"/>
      <c r="D82" s="6"/>
      <c r="E82" s="6"/>
      <c r="F82" s="7">
        <f t="shared" si="3"/>
        <v>815.25</v>
      </c>
      <c r="K82" s="4"/>
      <c r="L82" s="5"/>
      <c r="M82" s="6"/>
      <c r="N82" s="6"/>
      <c r="O82" s="7">
        <f t="shared" si="4"/>
        <v>704.07499999999982</v>
      </c>
    </row>
    <row r="83" spans="2:15">
      <c r="B83" s="4"/>
      <c r="C83" s="5"/>
      <c r="D83" s="6"/>
      <c r="E83" s="6"/>
      <c r="F83" s="7">
        <f t="shared" si="3"/>
        <v>815.25</v>
      </c>
      <c r="K83" s="4"/>
      <c r="L83" s="5"/>
      <c r="M83" s="6"/>
      <c r="N83" s="6"/>
      <c r="O83" s="7">
        <f t="shared" si="4"/>
        <v>704.07499999999982</v>
      </c>
    </row>
    <row r="84" spans="2:15">
      <c r="B84" s="4"/>
      <c r="C84" s="5"/>
      <c r="D84" s="6"/>
      <c r="E84" s="6"/>
      <c r="F84" s="7">
        <f t="shared" si="3"/>
        <v>815.25</v>
      </c>
      <c r="K84" s="4"/>
      <c r="L84" s="5"/>
      <c r="M84" s="6"/>
      <c r="N84" s="6"/>
      <c r="O84" s="7">
        <f t="shared" si="4"/>
        <v>704.07499999999982</v>
      </c>
    </row>
    <row r="85" spans="2:15">
      <c r="B85" s="4"/>
      <c r="C85" s="5"/>
      <c r="D85" s="6"/>
      <c r="E85" s="6"/>
      <c r="F85" s="7">
        <f t="shared" si="3"/>
        <v>815.25</v>
      </c>
      <c r="K85" s="4"/>
      <c r="L85" s="5"/>
      <c r="M85" s="6"/>
      <c r="N85" s="6"/>
      <c r="O85" s="7">
        <f t="shared" si="4"/>
        <v>704.07499999999982</v>
      </c>
    </row>
    <row r="86" spans="2:15">
      <c r="B86" s="4"/>
      <c r="C86" s="5"/>
      <c r="D86" s="6"/>
      <c r="E86" s="6"/>
      <c r="F86" s="7">
        <f t="shared" si="3"/>
        <v>815.25</v>
      </c>
      <c r="K86" s="4"/>
      <c r="L86" s="5"/>
      <c r="M86" s="6"/>
      <c r="N86" s="6"/>
      <c r="O86" s="7">
        <f t="shared" si="4"/>
        <v>704.07499999999982</v>
      </c>
    </row>
    <row r="87" spans="2:15">
      <c r="B87" s="4"/>
      <c r="C87" s="5"/>
      <c r="D87" s="6"/>
      <c r="E87" s="6"/>
      <c r="F87" s="7">
        <f t="shared" si="3"/>
        <v>815.25</v>
      </c>
      <c r="K87" s="4"/>
      <c r="L87" s="5"/>
      <c r="M87" s="6"/>
      <c r="N87" s="6"/>
      <c r="O87" s="7">
        <f t="shared" si="4"/>
        <v>704.07499999999982</v>
      </c>
    </row>
    <row r="88" spans="2:15">
      <c r="B88" s="4"/>
      <c r="C88" s="5"/>
      <c r="D88" s="6"/>
      <c r="E88" s="6"/>
      <c r="F88" s="7">
        <f t="shared" si="3"/>
        <v>815.25</v>
      </c>
      <c r="K88" s="4"/>
      <c r="L88" s="5"/>
      <c r="M88" s="6"/>
      <c r="N88" s="6"/>
      <c r="O88" s="7">
        <f t="shared" si="4"/>
        <v>704.07499999999982</v>
      </c>
    </row>
    <row r="89" spans="2:15">
      <c r="B89" s="4"/>
      <c r="C89" s="5"/>
      <c r="D89" s="6"/>
      <c r="E89" s="6"/>
      <c r="F89" s="7">
        <f t="shared" si="3"/>
        <v>815.25</v>
      </c>
      <c r="K89" s="4"/>
      <c r="L89" s="5"/>
      <c r="M89" s="6"/>
      <c r="N89" s="6"/>
      <c r="O89" s="7">
        <f t="shared" si="4"/>
        <v>704.07499999999982</v>
      </c>
    </row>
    <row r="90" spans="2:15">
      <c r="B90" s="4"/>
      <c r="C90" s="5"/>
      <c r="D90" s="6"/>
      <c r="E90" s="6"/>
      <c r="F90" s="7">
        <f t="shared" si="3"/>
        <v>815.25</v>
      </c>
      <c r="K90" s="4"/>
      <c r="L90" s="5"/>
      <c r="M90" s="6"/>
      <c r="N90" s="6"/>
      <c r="O90" s="7">
        <f t="shared" si="4"/>
        <v>704.07499999999982</v>
      </c>
    </row>
    <row r="91" spans="2:15">
      <c r="B91" s="4"/>
      <c r="C91" s="5"/>
      <c r="D91" s="6"/>
      <c r="E91" s="6"/>
      <c r="F91" s="7">
        <f t="shared" si="3"/>
        <v>815.25</v>
      </c>
      <c r="K91" s="4"/>
      <c r="L91" s="5"/>
      <c r="M91" s="6"/>
      <c r="N91" s="6"/>
      <c r="O91" s="7">
        <f t="shared" si="4"/>
        <v>704.07499999999982</v>
      </c>
    </row>
    <row r="92" spans="2:15">
      <c r="B92" s="4"/>
      <c r="C92" s="5"/>
      <c r="D92" s="6"/>
      <c r="E92" s="6"/>
      <c r="F92" s="7">
        <f t="shared" si="3"/>
        <v>815.25</v>
      </c>
      <c r="K92" s="4"/>
      <c r="L92" s="5"/>
      <c r="M92" s="6"/>
      <c r="N92" s="6"/>
      <c r="O92" s="7">
        <f t="shared" si="4"/>
        <v>704.07499999999982</v>
      </c>
    </row>
    <row r="93" spans="2:15">
      <c r="B93" s="4"/>
      <c r="C93" s="5"/>
      <c r="D93" s="6"/>
      <c r="E93" s="6"/>
      <c r="F93" s="7">
        <f t="shared" si="3"/>
        <v>815.25</v>
      </c>
      <c r="K93" s="4"/>
      <c r="L93" s="5"/>
      <c r="M93" s="6"/>
      <c r="N93" s="6"/>
      <c r="O93" s="7">
        <f t="shared" si="4"/>
        <v>704.07499999999982</v>
      </c>
    </row>
    <row r="94" spans="2:15">
      <c r="B94" s="4"/>
      <c r="C94" s="5"/>
      <c r="D94" s="6"/>
      <c r="E94" s="6"/>
      <c r="F94" s="7">
        <f t="shared" si="3"/>
        <v>815.25</v>
      </c>
      <c r="K94" s="4"/>
      <c r="L94" s="5"/>
      <c r="M94" s="6"/>
      <c r="N94" s="6"/>
      <c r="O94" s="7">
        <f t="shared" si="4"/>
        <v>704.07499999999982</v>
      </c>
    </row>
    <row r="95" spans="2:15">
      <c r="B95" s="4"/>
      <c r="C95" s="5"/>
      <c r="D95" s="6"/>
      <c r="E95" s="6"/>
      <c r="F95" s="7">
        <f t="shared" si="3"/>
        <v>815.25</v>
      </c>
      <c r="K95" s="4"/>
      <c r="L95" s="5"/>
      <c r="M95" s="6"/>
      <c r="N95" s="6"/>
      <c r="O95" s="7">
        <f t="shared" si="4"/>
        <v>704.07499999999982</v>
      </c>
    </row>
    <row r="96" spans="2:15">
      <c r="B96" s="4"/>
      <c r="C96" s="5"/>
      <c r="D96" s="6"/>
      <c r="E96" s="6"/>
      <c r="F96" s="7">
        <f t="shared" si="3"/>
        <v>815.25</v>
      </c>
      <c r="K96" s="4"/>
      <c r="L96" s="5"/>
      <c r="M96" s="6"/>
      <c r="N96" s="6"/>
      <c r="O96" s="7">
        <f t="shared" si="4"/>
        <v>704.07499999999982</v>
      </c>
    </row>
    <row r="97" spans="2:15">
      <c r="B97" s="4"/>
      <c r="C97" s="5"/>
      <c r="D97" s="6"/>
      <c r="E97" s="6"/>
      <c r="F97" s="7">
        <f t="shared" si="3"/>
        <v>815.25</v>
      </c>
      <c r="K97" s="4"/>
      <c r="L97" s="5"/>
      <c r="M97" s="6"/>
      <c r="N97" s="6"/>
      <c r="O97" s="7">
        <f t="shared" si="4"/>
        <v>704.07499999999982</v>
      </c>
    </row>
    <row r="98" spans="2:15">
      <c r="B98" s="4"/>
      <c r="C98" s="5"/>
      <c r="D98" s="6"/>
      <c r="E98" s="6"/>
      <c r="F98" s="7">
        <f t="shared" si="3"/>
        <v>815.25</v>
      </c>
      <c r="K98" s="4"/>
      <c r="L98" s="5"/>
      <c r="M98" s="6"/>
      <c r="N98" s="6"/>
      <c r="O98" s="7">
        <f t="shared" si="4"/>
        <v>704.07499999999982</v>
      </c>
    </row>
    <row r="99" spans="2:15">
      <c r="B99" s="4"/>
      <c r="C99" s="5"/>
      <c r="D99" s="6"/>
      <c r="E99" s="6"/>
      <c r="F99" s="7">
        <f t="shared" si="3"/>
        <v>815.25</v>
      </c>
      <c r="K99" s="4"/>
      <c r="L99" s="5"/>
      <c r="M99" s="6"/>
      <c r="N99" s="6"/>
      <c r="O99" s="7">
        <f t="shared" si="4"/>
        <v>704.07499999999982</v>
      </c>
    </row>
    <row r="100" spans="2:15">
      <c r="B100" s="4"/>
      <c r="C100" s="5"/>
      <c r="D100" s="6"/>
      <c r="E100" s="6"/>
      <c r="F100" s="7">
        <f t="shared" si="3"/>
        <v>815.25</v>
      </c>
      <c r="K100" s="4"/>
      <c r="L100" s="5"/>
      <c r="M100" s="6"/>
      <c r="N100" s="6"/>
      <c r="O100" s="7">
        <f t="shared" si="4"/>
        <v>704.07499999999982</v>
      </c>
    </row>
    <row r="101" spans="2:15">
      <c r="B101" s="4"/>
      <c r="C101" s="5"/>
      <c r="D101" s="6"/>
      <c r="E101" s="6"/>
      <c r="F101" s="7">
        <f t="shared" si="3"/>
        <v>815.25</v>
      </c>
      <c r="K101" s="4"/>
      <c r="L101" s="5"/>
      <c r="M101" s="6"/>
      <c r="N101" s="6"/>
      <c r="O101" s="7">
        <f t="shared" si="4"/>
        <v>704.07499999999982</v>
      </c>
    </row>
    <row r="102" spans="2:15">
      <c r="B102" s="4"/>
      <c r="C102" s="5"/>
      <c r="D102" s="6"/>
      <c r="E102" s="6"/>
      <c r="F102" s="7">
        <f t="shared" si="3"/>
        <v>815.25</v>
      </c>
      <c r="K102" s="4"/>
      <c r="L102" s="5"/>
      <c r="M102" s="6"/>
      <c r="N102" s="6"/>
      <c r="O102" s="7">
        <f t="shared" si="4"/>
        <v>704.07499999999982</v>
      </c>
    </row>
    <row r="103" spans="2:15">
      <c r="B103" s="4"/>
      <c r="C103" s="5"/>
      <c r="D103" s="6"/>
      <c r="E103" s="6"/>
      <c r="F103" s="7">
        <f t="shared" si="3"/>
        <v>815.25</v>
      </c>
      <c r="K103" s="4"/>
      <c r="L103" s="5"/>
      <c r="M103" s="6"/>
      <c r="N103" s="6"/>
      <c r="O103" s="7">
        <f t="shared" si="4"/>
        <v>704.07499999999982</v>
      </c>
    </row>
    <row r="104" spans="2:15">
      <c r="B104" s="4"/>
      <c r="C104" s="5"/>
      <c r="D104" s="6"/>
      <c r="E104" s="6"/>
      <c r="F104" s="7">
        <f t="shared" si="3"/>
        <v>815.25</v>
      </c>
      <c r="K104" s="4"/>
      <c r="L104" s="5"/>
      <c r="M104" s="6"/>
      <c r="N104" s="6"/>
      <c r="O104" s="7">
        <f t="shared" si="4"/>
        <v>704.07499999999982</v>
      </c>
    </row>
    <row r="105" spans="2:15">
      <c r="B105" s="4"/>
      <c r="C105" s="5"/>
      <c r="D105" s="6"/>
      <c r="E105" s="6"/>
      <c r="F105" s="7">
        <f t="shared" si="3"/>
        <v>815.25</v>
      </c>
      <c r="K105" s="4"/>
      <c r="L105" s="5"/>
      <c r="M105" s="6"/>
      <c r="N105" s="6"/>
      <c r="O105" s="7">
        <f t="shared" si="4"/>
        <v>704.07499999999982</v>
      </c>
    </row>
    <row r="106" spans="2:15">
      <c r="B106" s="4"/>
      <c r="C106" s="5"/>
      <c r="D106" s="6"/>
      <c r="E106" s="6"/>
      <c r="F106" s="7">
        <f t="shared" si="3"/>
        <v>815.25</v>
      </c>
      <c r="K106" s="4"/>
      <c r="L106" s="5"/>
      <c r="M106" s="6"/>
      <c r="N106" s="6"/>
      <c r="O106" s="7">
        <f t="shared" si="4"/>
        <v>704.07499999999982</v>
      </c>
    </row>
    <row r="107" spans="2:15">
      <c r="B107" s="4"/>
      <c r="C107" s="5"/>
      <c r="D107" s="6"/>
      <c r="E107" s="6"/>
      <c r="F107" s="7">
        <f t="shared" si="3"/>
        <v>815.25</v>
      </c>
      <c r="K107" s="4"/>
      <c r="L107" s="5"/>
      <c r="M107" s="6"/>
      <c r="N107" s="6"/>
      <c r="O107" s="7">
        <f t="shared" si="4"/>
        <v>704.07499999999982</v>
      </c>
    </row>
    <row r="108" spans="2:15">
      <c r="B108" s="4"/>
      <c r="C108" s="5"/>
      <c r="D108" s="6"/>
      <c r="E108" s="6"/>
      <c r="F108" s="7">
        <f t="shared" si="3"/>
        <v>815.25</v>
      </c>
      <c r="K108" s="4"/>
      <c r="L108" s="5"/>
      <c r="M108" s="6"/>
      <c r="N108" s="6"/>
      <c r="O108" s="7">
        <f t="shared" si="4"/>
        <v>704.07499999999982</v>
      </c>
    </row>
    <row r="109" spans="2:15">
      <c r="B109" s="4"/>
      <c r="C109" s="5"/>
      <c r="D109" s="6"/>
      <c r="E109" s="6"/>
      <c r="F109" s="7">
        <f t="shared" si="3"/>
        <v>815.25</v>
      </c>
      <c r="K109" s="4"/>
      <c r="L109" s="5"/>
      <c r="M109" s="6"/>
      <c r="N109" s="6"/>
      <c r="O109" s="7">
        <f t="shared" si="4"/>
        <v>704.07499999999982</v>
      </c>
    </row>
    <row r="110" spans="2:15" ht="15.75" thickBot="1">
      <c r="B110" s="8"/>
      <c r="C110" s="9"/>
      <c r="D110" s="10"/>
      <c r="E110" s="10"/>
      <c r="F110" s="11"/>
      <c r="K110" s="4"/>
      <c r="L110" s="5"/>
      <c r="M110" s="6"/>
      <c r="N110" s="6"/>
      <c r="O110" s="7">
        <f t="shared" si="4"/>
        <v>704.07499999999982</v>
      </c>
    </row>
    <row r="111" spans="2:15">
      <c r="K111" s="4"/>
      <c r="L111" s="5"/>
      <c r="M111" s="6"/>
      <c r="N111" s="6"/>
      <c r="O111" s="7">
        <f t="shared" si="4"/>
        <v>704.07499999999982</v>
      </c>
    </row>
    <row r="112" spans="2:15" ht="30" customHeight="1" thickBot="1">
      <c r="K112" s="74" t="s">
        <v>71</v>
      </c>
      <c r="L112" s="75"/>
      <c r="M112" s="75"/>
      <c r="N112" s="76"/>
      <c r="O112" s="2">
        <f>O111</f>
        <v>704.07499999999982</v>
      </c>
    </row>
    <row r="117" spans="4:5">
      <c r="D117" s="1">
        <f>SUM(D22:D110)</f>
        <v>0</v>
      </c>
      <c r="E117" s="1">
        <f>SUM(E22:E110)</f>
        <v>0</v>
      </c>
    </row>
  </sheetData>
  <sortState ref="B3:E37">
    <sortCondition ref="B3:B37"/>
  </sortState>
  <mergeCells count="4">
    <mergeCell ref="B1:F1"/>
    <mergeCell ref="K2:O2"/>
    <mergeCell ref="K1:O1"/>
    <mergeCell ref="K112:N112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>
      <selection activeCell="C3" sqref="C3"/>
    </sheetView>
  </sheetViews>
  <sheetFormatPr defaultRowHeight="15"/>
  <cols>
    <col min="2" max="2" width="10.7109375" bestFit="1" customWidth="1"/>
    <col min="3" max="3" width="11" bestFit="1" customWidth="1"/>
  </cols>
  <sheetData>
    <row r="1" spans="2:6" ht="33.75" customHeight="1" thickBot="1">
      <c r="B1" s="65" t="s">
        <v>28</v>
      </c>
      <c r="C1" s="65"/>
      <c r="D1" s="65"/>
      <c r="E1" s="65"/>
      <c r="F1" s="65"/>
    </row>
    <row r="2" spans="2:6" ht="15.75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1546</v>
      </c>
      <c r="F3" s="15">
        <f>E3</f>
        <v>1546</v>
      </c>
    </row>
    <row r="4" spans="2:6">
      <c r="B4" s="4"/>
      <c r="C4" s="5"/>
      <c r="D4" s="6"/>
      <c r="E4" s="6"/>
      <c r="F4" s="7">
        <f t="shared" ref="F4:F22" si="0">F3-D4+E4</f>
        <v>1546</v>
      </c>
    </row>
    <row r="5" spans="2:6">
      <c r="B5" s="4"/>
      <c r="C5" s="5"/>
      <c r="D5" s="6"/>
      <c r="E5" s="6"/>
      <c r="F5" s="7">
        <f t="shared" si="0"/>
        <v>1546</v>
      </c>
    </row>
    <row r="6" spans="2:6">
      <c r="B6" s="4"/>
      <c r="C6" s="5"/>
      <c r="D6" s="6"/>
      <c r="E6" s="6"/>
      <c r="F6" s="7">
        <f t="shared" si="0"/>
        <v>1546</v>
      </c>
    </row>
    <row r="7" spans="2:6">
      <c r="B7" s="4"/>
      <c r="C7" s="5"/>
      <c r="D7" s="6"/>
      <c r="E7" s="6"/>
      <c r="F7" s="7">
        <f t="shared" si="0"/>
        <v>1546</v>
      </c>
    </row>
    <row r="8" spans="2:6">
      <c r="B8" s="4"/>
      <c r="C8" s="5"/>
      <c r="D8" s="6"/>
      <c r="E8" s="6"/>
      <c r="F8" s="7">
        <f t="shared" si="0"/>
        <v>1546</v>
      </c>
    </row>
    <row r="9" spans="2:6">
      <c r="B9" s="4"/>
      <c r="C9" s="5"/>
      <c r="D9" s="6"/>
      <c r="E9" s="6"/>
      <c r="F9" s="7">
        <f t="shared" si="0"/>
        <v>1546</v>
      </c>
    </row>
    <row r="10" spans="2:6">
      <c r="B10" s="4"/>
      <c r="C10" s="5"/>
      <c r="D10" s="6"/>
      <c r="E10" s="6"/>
      <c r="F10" s="7">
        <f t="shared" si="0"/>
        <v>1546</v>
      </c>
    </row>
    <row r="11" spans="2:6">
      <c r="B11" s="4"/>
      <c r="C11" s="5"/>
      <c r="D11" s="6"/>
      <c r="E11" s="6"/>
      <c r="F11" s="7">
        <f t="shared" si="0"/>
        <v>1546</v>
      </c>
    </row>
    <row r="12" spans="2:6">
      <c r="B12" s="4"/>
      <c r="C12" s="5"/>
      <c r="D12" s="6"/>
      <c r="E12" s="6"/>
      <c r="F12" s="7">
        <f t="shared" si="0"/>
        <v>1546</v>
      </c>
    </row>
    <row r="13" spans="2:6">
      <c r="B13" s="4"/>
      <c r="C13" s="5"/>
      <c r="D13" s="6"/>
      <c r="E13" s="6"/>
      <c r="F13" s="7">
        <f t="shared" si="0"/>
        <v>1546</v>
      </c>
    </row>
    <row r="14" spans="2:6">
      <c r="B14" s="4"/>
      <c r="C14" s="5"/>
      <c r="D14" s="6"/>
      <c r="E14" s="6"/>
      <c r="F14" s="7">
        <f t="shared" si="0"/>
        <v>1546</v>
      </c>
    </row>
    <row r="15" spans="2:6">
      <c r="B15" s="4"/>
      <c r="C15" s="5"/>
      <c r="D15" s="6"/>
      <c r="E15" s="6"/>
      <c r="F15" s="7">
        <f t="shared" si="0"/>
        <v>1546</v>
      </c>
    </row>
    <row r="16" spans="2:6">
      <c r="B16" s="4"/>
      <c r="C16" s="5"/>
      <c r="D16" s="6"/>
      <c r="E16" s="6"/>
      <c r="F16" s="7">
        <f t="shared" si="0"/>
        <v>1546</v>
      </c>
    </row>
    <row r="17" spans="2:6">
      <c r="B17" s="4"/>
      <c r="C17" s="5"/>
      <c r="D17" s="6"/>
      <c r="E17" s="6"/>
      <c r="F17" s="7">
        <f t="shared" si="0"/>
        <v>1546</v>
      </c>
    </row>
    <row r="18" spans="2:6">
      <c r="B18" s="4"/>
      <c r="C18" s="5"/>
      <c r="D18" s="6"/>
      <c r="E18" s="6"/>
      <c r="F18" s="7">
        <f t="shared" si="0"/>
        <v>1546</v>
      </c>
    </row>
    <row r="19" spans="2:6">
      <c r="B19" s="4"/>
      <c r="C19" s="5"/>
      <c r="D19" s="6"/>
      <c r="E19" s="6"/>
      <c r="F19" s="7">
        <f t="shared" si="0"/>
        <v>1546</v>
      </c>
    </row>
    <row r="20" spans="2:6">
      <c r="B20" s="4"/>
      <c r="C20" s="5"/>
      <c r="D20" s="6"/>
      <c r="E20" s="6"/>
      <c r="F20" s="7">
        <f t="shared" si="0"/>
        <v>1546</v>
      </c>
    </row>
    <row r="21" spans="2:6">
      <c r="B21" s="4"/>
      <c r="C21" s="5"/>
      <c r="D21" s="6"/>
      <c r="E21" s="6"/>
      <c r="F21" s="7">
        <f t="shared" si="0"/>
        <v>1546</v>
      </c>
    </row>
    <row r="22" spans="2:6">
      <c r="B22" s="4"/>
      <c r="C22" s="5"/>
      <c r="D22" s="6"/>
      <c r="E22" s="6"/>
      <c r="F22" s="7">
        <f t="shared" si="0"/>
        <v>1546</v>
      </c>
    </row>
    <row r="23" spans="2:6">
      <c r="B23" s="4"/>
      <c r="C23" s="5"/>
      <c r="D23" s="6"/>
      <c r="E23" s="6"/>
      <c r="F23" s="7">
        <f t="shared" ref="F23:F68" si="1">F22-D23+E23</f>
        <v>1546</v>
      </c>
    </row>
    <row r="24" spans="2:6">
      <c r="B24" s="4"/>
      <c r="C24" s="5"/>
      <c r="D24" s="6"/>
      <c r="E24" s="6"/>
      <c r="F24" s="7">
        <f t="shared" si="1"/>
        <v>1546</v>
      </c>
    </row>
    <row r="25" spans="2:6">
      <c r="B25" s="4"/>
      <c r="C25" s="5"/>
      <c r="D25" s="6"/>
      <c r="E25" s="6"/>
      <c r="F25" s="7">
        <f t="shared" si="1"/>
        <v>1546</v>
      </c>
    </row>
    <row r="26" spans="2:6">
      <c r="B26" s="4"/>
      <c r="C26" s="5"/>
      <c r="D26" s="6"/>
      <c r="E26" s="6"/>
      <c r="F26" s="7">
        <f t="shared" si="1"/>
        <v>1546</v>
      </c>
    </row>
    <row r="27" spans="2:6">
      <c r="B27" s="4"/>
      <c r="C27" s="5"/>
      <c r="D27" s="6"/>
      <c r="E27" s="6"/>
      <c r="F27" s="7">
        <f t="shared" si="1"/>
        <v>1546</v>
      </c>
    </row>
    <row r="28" spans="2:6">
      <c r="B28" s="4"/>
      <c r="C28" s="5"/>
      <c r="D28" s="6"/>
      <c r="E28" s="6"/>
      <c r="F28" s="7">
        <f t="shared" si="1"/>
        <v>1546</v>
      </c>
    </row>
    <row r="29" spans="2:6">
      <c r="B29" s="4"/>
      <c r="C29" s="5"/>
      <c r="D29" s="6"/>
      <c r="E29" s="6"/>
      <c r="F29" s="7">
        <f t="shared" si="1"/>
        <v>1546</v>
      </c>
    </row>
    <row r="30" spans="2:6">
      <c r="B30" s="4"/>
      <c r="C30" s="5"/>
      <c r="D30" s="6"/>
      <c r="E30" s="6"/>
      <c r="F30" s="7">
        <f t="shared" si="1"/>
        <v>1546</v>
      </c>
    </row>
    <row r="31" spans="2:6">
      <c r="B31" s="4"/>
      <c r="C31" s="5"/>
      <c r="D31" s="6"/>
      <c r="E31" s="6"/>
      <c r="F31" s="7">
        <f t="shared" si="1"/>
        <v>1546</v>
      </c>
    </row>
    <row r="32" spans="2:6">
      <c r="B32" s="4"/>
      <c r="C32" s="5"/>
      <c r="D32" s="6"/>
      <c r="E32" s="6"/>
      <c r="F32" s="7">
        <f t="shared" si="1"/>
        <v>1546</v>
      </c>
    </row>
    <row r="33" spans="2:6">
      <c r="B33" s="4"/>
      <c r="C33" s="5"/>
      <c r="D33" s="6"/>
      <c r="E33" s="6"/>
      <c r="F33" s="7">
        <f t="shared" si="1"/>
        <v>1546</v>
      </c>
    </row>
    <row r="34" spans="2:6">
      <c r="B34" s="4"/>
      <c r="C34" s="5"/>
      <c r="D34" s="6"/>
      <c r="E34" s="6"/>
      <c r="F34" s="7">
        <f t="shared" si="1"/>
        <v>1546</v>
      </c>
    </row>
    <row r="35" spans="2:6">
      <c r="B35" s="4"/>
      <c r="C35" s="5"/>
      <c r="D35" s="6"/>
      <c r="E35" s="6"/>
      <c r="F35" s="7">
        <f t="shared" si="1"/>
        <v>1546</v>
      </c>
    </row>
    <row r="36" spans="2:6">
      <c r="B36" s="4"/>
      <c r="C36" s="5"/>
      <c r="D36" s="6"/>
      <c r="E36" s="6"/>
      <c r="F36" s="7">
        <f t="shared" si="1"/>
        <v>1546</v>
      </c>
    </row>
    <row r="37" spans="2:6">
      <c r="B37" s="4"/>
      <c r="C37" s="5"/>
      <c r="D37" s="6"/>
      <c r="E37" s="6"/>
      <c r="F37" s="7">
        <f t="shared" si="1"/>
        <v>1546</v>
      </c>
    </row>
    <row r="38" spans="2:6">
      <c r="B38" s="4"/>
      <c r="C38" s="5"/>
      <c r="D38" s="6"/>
      <c r="E38" s="6"/>
      <c r="F38" s="7">
        <f t="shared" si="1"/>
        <v>1546</v>
      </c>
    </row>
    <row r="39" spans="2:6">
      <c r="B39" s="4"/>
      <c r="C39" s="5"/>
      <c r="D39" s="6"/>
      <c r="E39" s="6"/>
      <c r="F39" s="7">
        <f t="shared" si="1"/>
        <v>1546</v>
      </c>
    </row>
    <row r="40" spans="2:6">
      <c r="B40" s="4"/>
      <c r="C40" s="5"/>
      <c r="D40" s="6"/>
      <c r="E40" s="6"/>
      <c r="F40" s="7">
        <f t="shared" si="1"/>
        <v>1546</v>
      </c>
    </row>
    <row r="41" spans="2:6">
      <c r="B41" s="4"/>
      <c r="C41" s="5"/>
      <c r="D41" s="6"/>
      <c r="E41" s="6"/>
      <c r="F41" s="7">
        <f t="shared" si="1"/>
        <v>1546</v>
      </c>
    </row>
    <row r="42" spans="2:6">
      <c r="B42" s="4"/>
      <c r="C42" s="5"/>
      <c r="D42" s="6"/>
      <c r="E42" s="6"/>
      <c r="F42" s="7">
        <f t="shared" si="1"/>
        <v>1546</v>
      </c>
    </row>
    <row r="43" spans="2:6">
      <c r="B43" s="4"/>
      <c r="C43" s="5"/>
      <c r="D43" s="6"/>
      <c r="E43" s="6"/>
      <c r="F43" s="7">
        <f t="shared" si="1"/>
        <v>1546</v>
      </c>
    </row>
    <row r="44" spans="2:6">
      <c r="B44" s="4"/>
      <c r="C44" s="5"/>
      <c r="D44" s="6"/>
      <c r="E44" s="6"/>
      <c r="F44" s="7">
        <f t="shared" si="1"/>
        <v>1546</v>
      </c>
    </row>
    <row r="45" spans="2:6">
      <c r="B45" s="4"/>
      <c r="C45" s="5"/>
      <c r="D45" s="6"/>
      <c r="E45" s="6"/>
      <c r="F45" s="7">
        <f t="shared" si="1"/>
        <v>1546</v>
      </c>
    </row>
    <row r="46" spans="2:6">
      <c r="B46" s="4"/>
      <c r="C46" s="5"/>
      <c r="D46" s="6"/>
      <c r="E46" s="6"/>
      <c r="F46" s="7">
        <f t="shared" si="1"/>
        <v>1546</v>
      </c>
    </row>
    <row r="47" spans="2:6">
      <c r="B47" s="4"/>
      <c r="C47" s="5"/>
      <c r="D47" s="6"/>
      <c r="E47" s="6"/>
      <c r="F47" s="7">
        <f t="shared" si="1"/>
        <v>1546</v>
      </c>
    </row>
    <row r="48" spans="2:6">
      <c r="B48" s="4"/>
      <c r="C48" s="5"/>
      <c r="D48" s="6"/>
      <c r="E48" s="6"/>
      <c r="F48" s="7">
        <f t="shared" si="1"/>
        <v>1546</v>
      </c>
    </row>
    <row r="49" spans="2:6">
      <c r="B49" s="4"/>
      <c r="C49" s="5"/>
      <c r="D49" s="6"/>
      <c r="E49" s="6"/>
      <c r="F49" s="7">
        <f t="shared" si="1"/>
        <v>1546</v>
      </c>
    </row>
    <row r="50" spans="2:6">
      <c r="B50" s="4"/>
      <c r="C50" s="5"/>
      <c r="D50" s="6"/>
      <c r="E50" s="6"/>
      <c r="F50" s="7">
        <f t="shared" si="1"/>
        <v>1546</v>
      </c>
    </row>
    <row r="51" spans="2:6">
      <c r="B51" s="4"/>
      <c r="C51" s="5"/>
      <c r="D51" s="6"/>
      <c r="E51" s="6"/>
      <c r="F51" s="7">
        <f t="shared" si="1"/>
        <v>1546</v>
      </c>
    </row>
    <row r="52" spans="2:6">
      <c r="B52" s="4"/>
      <c r="C52" s="5"/>
      <c r="D52" s="6"/>
      <c r="E52" s="6"/>
      <c r="F52" s="7">
        <f t="shared" si="1"/>
        <v>1546</v>
      </c>
    </row>
    <row r="53" spans="2:6">
      <c r="B53" s="4"/>
      <c r="C53" s="5"/>
      <c r="D53" s="6"/>
      <c r="E53" s="6"/>
      <c r="F53" s="7">
        <f t="shared" si="1"/>
        <v>1546</v>
      </c>
    </row>
    <row r="54" spans="2:6">
      <c r="B54" s="4"/>
      <c r="C54" s="5"/>
      <c r="D54" s="6"/>
      <c r="E54" s="6"/>
      <c r="F54" s="7">
        <f t="shared" si="1"/>
        <v>1546</v>
      </c>
    </row>
    <row r="55" spans="2:6">
      <c r="B55" s="4"/>
      <c r="C55" s="5"/>
      <c r="D55" s="6"/>
      <c r="E55" s="6"/>
      <c r="F55" s="7">
        <f t="shared" si="1"/>
        <v>1546</v>
      </c>
    </row>
    <row r="56" spans="2:6">
      <c r="B56" s="4"/>
      <c r="C56" s="5"/>
      <c r="D56" s="6"/>
      <c r="E56" s="6"/>
      <c r="F56" s="7">
        <f t="shared" si="1"/>
        <v>1546</v>
      </c>
    </row>
    <row r="57" spans="2:6">
      <c r="B57" s="4"/>
      <c r="C57" s="5"/>
      <c r="D57" s="6"/>
      <c r="E57" s="6"/>
      <c r="F57" s="7">
        <f t="shared" si="1"/>
        <v>1546</v>
      </c>
    </row>
    <row r="58" spans="2:6">
      <c r="B58" s="4"/>
      <c r="C58" s="5"/>
      <c r="D58" s="6"/>
      <c r="E58" s="6"/>
      <c r="F58" s="7">
        <f t="shared" si="1"/>
        <v>1546</v>
      </c>
    </row>
    <row r="59" spans="2:6">
      <c r="B59" s="4"/>
      <c r="C59" s="5"/>
      <c r="D59" s="6"/>
      <c r="E59" s="6"/>
      <c r="F59" s="7">
        <f t="shared" si="1"/>
        <v>1546</v>
      </c>
    </row>
    <row r="60" spans="2:6">
      <c r="B60" s="4"/>
      <c r="C60" s="5"/>
      <c r="D60" s="6"/>
      <c r="E60" s="6"/>
      <c r="F60" s="7">
        <f t="shared" si="1"/>
        <v>1546</v>
      </c>
    </row>
    <row r="61" spans="2:6">
      <c r="B61" s="4"/>
      <c r="C61" s="5"/>
      <c r="D61" s="6"/>
      <c r="E61" s="6"/>
      <c r="F61" s="7">
        <f t="shared" si="1"/>
        <v>1546</v>
      </c>
    </row>
    <row r="62" spans="2:6">
      <c r="B62" s="4"/>
      <c r="C62" s="5"/>
      <c r="D62" s="6"/>
      <c r="E62" s="6"/>
      <c r="F62" s="7">
        <f t="shared" si="1"/>
        <v>1546</v>
      </c>
    </row>
    <row r="63" spans="2:6">
      <c r="B63" s="4"/>
      <c r="C63" s="5"/>
      <c r="D63" s="6"/>
      <c r="E63" s="6"/>
      <c r="F63" s="7">
        <f t="shared" si="1"/>
        <v>1546</v>
      </c>
    </row>
    <row r="64" spans="2:6">
      <c r="B64" s="4"/>
      <c r="C64" s="5"/>
      <c r="D64" s="6"/>
      <c r="E64" s="6"/>
      <c r="F64" s="7">
        <f t="shared" si="1"/>
        <v>1546</v>
      </c>
    </row>
    <row r="65" spans="2:6">
      <c r="B65" s="4"/>
      <c r="C65" s="5"/>
      <c r="D65" s="6"/>
      <c r="E65" s="6"/>
      <c r="F65" s="7">
        <f t="shared" si="1"/>
        <v>1546</v>
      </c>
    </row>
    <row r="66" spans="2:6">
      <c r="B66" s="4"/>
      <c r="C66" s="5"/>
      <c r="D66" s="6"/>
      <c r="E66" s="6"/>
      <c r="F66" s="7">
        <f t="shared" si="1"/>
        <v>1546</v>
      </c>
    </row>
    <row r="67" spans="2:6">
      <c r="B67" s="4"/>
      <c r="C67" s="5"/>
      <c r="D67" s="6"/>
      <c r="E67" s="6"/>
      <c r="F67" s="7">
        <f t="shared" si="1"/>
        <v>1546</v>
      </c>
    </row>
    <row r="68" spans="2:6">
      <c r="B68" s="4"/>
      <c r="C68" s="5"/>
      <c r="D68" s="6"/>
      <c r="E68" s="6"/>
      <c r="F68" s="7">
        <f t="shared" si="1"/>
        <v>1546</v>
      </c>
    </row>
    <row r="69" spans="2:6">
      <c r="B69" s="4"/>
      <c r="C69" s="5"/>
      <c r="D69" s="6"/>
      <c r="E69" s="6"/>
      <c r="F69" s="7">
        <f t="shared" ref="F69:F109" si="2">F68-D69+E69</f>
        <v>1546</v>
      </c>
    </row>
    <row r="70" spans="2:6">
      <c r="B70" s="4"/>
      <c r="C70" s="5"/>
      <c r="D70" s="6"/>
      <c r="E70" s="6"/>
      <c r="F70" s="7">
        <f t="shared" si="2"/>
        <v>1546</v>
      </c>
    </row>
    <row r="71" spans="2:6">
      <c r="B71" s="4"/>
      <c r="C71" s="5"/>
      <c r="D71" s="6"/>
      <c r="E71" s="6"/>
      <c r="F71" s="7">
        <f t="shared" si="2"/>
        <v>1546</v>
      </c>
    </row>
    <row r="72" spans="2:6">
      <c r="B72" s="4"/>
      <c r="C72" s="5"/>
      <c r="D72" s="6"/>
      <c r="E72" s="6"/>
      <c r="F72" s="7">
        <f t="shared" si="2"/>
        <v>1546</v>
      </c>
    </row>
    <row r="73" spans="2:6">
      <c r="B73" s="4"/>
      <c r="C73" s="5"/>
      <c r="D73" s="6"/>
      <c r="E73" s="6"/>
      <c r="F73" s="7">
        <f t="shared" si="2"/>
        <v>1546</v>
      </c>
    </row>
    <row r="74" spans="2:6">
      <c r="B74" s="4"/>
      <c r="C74" s="5"/>
      <c r="D74" s="6"/>
      <c r="E74" s="6"/>
      <c r="F74" s="7">
        <f t="shared" si="2"/>
        <v>1546</v>
      </c>
    </row>
    <row r="75" spans="2:6">
      <c r="B75" s="4"/>
      <c r="C75" s="5"/>
      <c r="D75" s="6"/>
      <c r="E75" s="6"/>
      <c r="F75" s="7">
        <f t="shared" si="2"/>
        <v>1546</v>
      </c>
    </row>
    <row r="76" spans="2:6">
      <c r="B76" s="4"/>
      <c r="C76" s="5"/>
      <c r="D76" s="6"/>
      <c r="E76" s="6"/>
      <c r="F76" s="7">
        <f t="shared" si="2"/>
        <v>1546</v>
      </c>
    </row>
    <row r="77" spans="2:6">
      <c r="B77" s="4"/>
      <c r="C77" s="5"/>
      <c r="D77" s="6"/>
      <c r="E77" s="6"/>
      <c r="F77" s="7">
        <f t="shared" si="2"/>
        <v>1546</v>
      </c>
    </row>
    <row r="78" spans="2:6">
      <c r="B78" s="4"/>
      <c r="C78" s="5"/>
      <c r="D78" s="6"/>
      <c r="E78" s="6"/>
      <c r="F78" s="7">
        <f t="shared" si="2"/>
        <v>1546</v>
      </c>
    </row>
    <row r="79" spans="2:6">
      <c r="B79" s="4"/>
      <c r="C79" s="5"/>
      <c r="D79" s="6"/>
      <c r="E79" s="6"/>
      <c r="F79" s="7">
        <f t="shared" si="2"/>
        <v>1546</v>
      </c>
    </row>
    <row r="80" spans="2:6">
      <c r="B80" s="4"/>
      <c r="C80" s="5"/>
      <c r="D80" s="6"/>
      <c r="E80" s="6"/>
      <c r="F80" s="7">
        <f t="shared" si="2"/>
        <v>1546</v>
      </c>
    </row>
    <row r="81" spans="2:6">
      <c r="B81" s="4"/>
      <c r="C81" s="5"/>
      <c r="D81" s="6"/>
      <c r="E81" s="6"/>
      <c r="F81" s="7">
        <f t="shared" si="2"/>
        <v>1546</v>
      </c>
    </row>
    <row r="82" spans="2:6">
      <c r="B82" s="4"/>
      <c r="C82" s="5"/>
      <c r="D82" s="6"/>
      <c r="E82" s="6"/>
      <c r="F82" s="7">
        <f t="shared" si="2"/>
        <v>1546</v>
      </c>
    </row>
    <row r="83" spans="2:6">
      <c r="B83" s="4"/>
      <c r="C83" s="5"/>
      <c r="D83" s="6"/>
      <c r="E83" s="6"/>
      <c r="F83" s="7">
        <f t="shared" si="2"/>
        <v>1546</v>
      </c>
    </row>
    <row r="84" spans="2:6">
      <c r="B84" s="4"/>
      <c r="C84" s="5"/>
      <c r="D84" s="6"/>
      <c r="E84" s="6"/>
      <c r="F84" s="7">
        <f t="shared" si="2"/>
        <v>1546</v>
      </c>
    </row>
    <row r="85" spans="2:6">
      <c r="B85" s="4"/>
      <c r="C85" s="5"/>
      <c r="D85" s="6"/>
      <c r="E85" s="6"/>
      <c r="F85" s="7">
        <f t="shared" si="2"/>
        <v>1546</v>
      </c>
    </row>
    <row r="86" spans="2:6">
      <c r="B86" s="4"/>
      <c r="C86" s="5"/>
      <c r="D86" s="6"/>
      <c r="E86" s="6"/>
      <c r="F86" s="7">
        <f t="shared" si="2"/>
        <v>1546</v>
      </c>
    </row>
    <row r="87" spans="2:6">
      <c r="B87" s="4"/>
      <c r="C87" s="5"/>
      <c r="D87" s="6"/>
      <c r="E87" s="6"/>
      <c r="F87" s="7">
        <f t="shared" si="2"/>
        <v>1546</v>
      </c>
    </row>
    <row r="88" spans="2:6">
      <c r="B88" s="4"/>
      <c r="C88" s="5"/>
      <c r="D88" s="6"/>
      <c r="E88" s="6"/>
      <c r="F88" s="7">
        <f t="shared" si="2"/>
        <v>1546</v>
      </c>
    </row>
    <row r="89" spans="2:6">
      <c r="B89" s="4"/>
      <c r="C89" s="5"/>
      <c r="D89" s="6"/>
      <c r="E89" s="6"/>
      <c r="F89" s="7">
        <f t="shared" si="2"/>
        <v>1546</v>
      </c>
    </row>
    <row r="90" spans="2:6">
      <c r="B90" s="4"/>
      <c r="C90" s="5"/>
      <c r="D90" s="6"/>
      <c r="E90" s="6"/>
      <c r="F90" s="7">
        <f t="shared" si="2"/>
        <v>1546</v>
      </c>
    </row>
    <row r="91" spans="2:6">
      <c r="B91" s="4"/>
      <c r="C91" s="5"/>
      <c r="D91" s="6"/>
      <c r="E91" s="6"/>
      <c r="F91" s="7">
        <f t="shared" si="2"/>
        <v>1546</v>
      </c>
    </row>
    <row r="92" spans="2:6">
      <c r="B92" s="4"/>
      <c r="C92" s="5"/>
      <c r="D92" s="6"/>
      <c r="E92" s="6"/>
      <c r="F92" s="7">
        <f t="shared" si="2"/>
        <v>1546</v>
      </c>
    </row>
    <row r="93" spans="2:6">
      <c r="B93" s="4"/>
      <c r="C93" s="5"/>
      <c r="D93" s="6"/>
      <c r="E93" s="6"/>
      <c r="F93" s="7">
        <f t="shared" si="2"/>
        <v>1546</v>
      </c>
    </row>
    <row r="94" spans="2:6">
      <c r="B94" s="4"/>
      <c r="C94" s="5"/>
      <c r="D94" s="6"/>
      <c r="E94" s="6"/>
      <c r="F94" s="7">
        <f t="shared" si="2"/>
        <v>1546</v>
      </c>
    </row>
    <row r="95" spans="2:6">
      <c r="B95" s="4"/>
      <c r="C95" s="5"/>
      <c r="D95" s="6"/>
      <c r="E95" s="6"/>
      <c r="F95" s="7">
        <f t="shared" si="2"/>
        <v>1546</v>
      </c>
    </row>
    <row r="96" spans="2:6">
      <c r="B96" s="4"/>
      <c r="C96" s="5"/>
      <c r="D96" s="6"/>
      <c r="E96" s="6"/>
      <c r="F96" s="7">
        <f t="shared" si="2"/>
        <v>1546</v>
      </c>
    </row>
    <row r="97" spans="2:6">
      <c r="B97" s="4"/>
      <c r="C97" s="5"/>
      <c r="D97" s="6"/>
      <c r="E97" s="6"/>
      <c r="F97" s="7">
        <f t="shared" si="2"/>
        <v>1546</v>
      </c>
    </row>
    <row r="98" spans="2:6">
      <c r="B98" s="4"/>
      <c r="C98" s="5"/>
      <c r="D98" s="6"/>
      <c r="E98" s="6"/>
      <c r="F98" s="7">
        <f t="shared" si="2"/>
        <v>1546</v>
      </c>
    </row>
    <row r="99" spans="2:6">
      <c r="B99" s="4"/>
      <c r="C99" s="5"/>
      <c r="D99" s="6"/>
      <c r="E99" s="6"/>
      <c r="F99" s="7">
        <f t="shared" si="2"/>
        <v>1546</v>
      </c>
    </row>
    <row r="100" spans="2:6">
      <c r="B100" s="4"/>
      <c r="C100" s="5"/>
      <c r="D100" s="6"/>
      <c r="E100" s="6"/>
      <c r="F100" s="7">
        <f t="shared" si="2"/>
        <v>1546</v>
      </c>
    </row>
    <row r="101" spans="2:6">
      <c r="B101" s="4"/>
      <c r="C101" s="5"/>
      <c r="D101" s="6"/>
      <c r="E101" s="6"/>
      <c r="F101" s="7">
        <f t="shared" si="2"/>
        <v>1546</v>
      </c>
    </row>
    <row r="102" spans="2:6">
      <c r="B102" s="4"/>
      <c r="C102" s="5"/>
      <c r="D102" s="6"/>
      <c r="E102" s="6"/>
      <c r="F102" s="7">
        <f t="shared" si="2"/>
        <v>1546</v>
      </c>
    </row>
    <row r="103" spans="2:6">
      <c r="B103" s="4"/>
      <c r="C103" s="5"/>
      <c r="D103" s="6"/>
      <c r="E103" s="6"/>
      <c r="F103" s="7">
        <f t="shared" si="2"/>
        <v>1546</v>
      </c>
    </row>
    <row r="104" spans="2:6">
      <c r="B104" s="4"/>
      <c r="C104" s="5"/>
      <c r="D104" s="6"/>
      <c r="E104" s="6"/>
      <c r="F104" s="7">
        <f t="shared" si="2"/>
        <v>1546</v>
      </c>
    </row>
    <row r="105" spans="2:6">
      <c r="B105" s="4"/>
      <c r="C105" s="5"/>
      <c r="D105" s="6"/>
      <c r="E105" s="6"/>
      <c r="F105" s="7">
        <f t="shared" si="2"/>
        <v>1546</v>
      </c>
    </row>
    <row r="106" spans="2:6">
      <c r="B106" s="4"/>
      <c r="C106" s="5"/>
      <c r="D106" s="6"/>
      <c r="E106" s="6"/>
      <c r="F106" s="7">
        <f t="shared" si="2"/>
        <v>1546</v>
      </c>
    </row>
    <row r="107" spans="2:6">
      <c r="B107" s="4"/>
      <c r="C107" s="5"/>
      <c r="D107" s="6"/>
      <c r="E107" s="6"/>
      <c r="F107" s="7">
        <f t="shared" si="2"/>
        <v>1546</v>
      </c>
    </row>
    <row r="108" spans="2:6">
      <c r="B108" s="4"/>
      <c r="C108" s="5"/>
      <c r="D108" s="6"/>
      <c r="E108" s="6"/>
      <c r="F108" s="7">
        <f t="shared" si="2"/>
        <v>1546</v>
      </c>
    </row>
    <row r="109" spans="2:6">
      <c r="B109" s="4"/>
      <c r="C109" s="5"/>
      <c r="D109" s="6"/>
      <c r="E109" s="6"/>
      <c r="F109" s="7">
        <f t="shared" si="2"/>
        <v>1546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3:F22">
    <sortCondition ref="B3:B22"/>
  </sortState>
  <mergeCells count="1">
    <mergeCell ref="B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1:H117"/>
  <sheetViews>
    <sheetView rightToLeft="1" workbookViewId="0">
      <selection activeCell="J24" sqref="J24"/>
    </sheetView>
  </sheetViews>
  <sheetFormatPr defaultRowHeight="15"/>
  <cols>
    <col min="2" max="2" width="10.7109375" bestFit="1" customWidth="1"/>
    <col min="3" max="3" width="16.140625" bestFit="1" customWidth="1"/>
    <col min="7" max="7" width="10" bestFit="1" customWidth="1"/>
  </cols>
  <sheetData>
    <row r="1" spans="2:6" ht="33" customHeight="1" thickBot="1">
      <c r="B1" s="65" t="s">
        <v>38</v>
      </c>
      <c r="C1" s="65"/>
      <c r="D1" s="65"/>
      <c r="E1" s="65"/>
      <c r="F1" s="65"/>
    </row>
    <row r="2" spans="2:6" ht="15.75" customHeight="1" thickBot="1">
      <c r="B2" s="16" t="s">
        <v>0</v>
      </c>
      <c r="C2" s="16" t="s">
        <v>3</v>
      </c>
      <c r="D2" s="16" t="s">
        <v>13</v>
      </c>
      <c r="E2" s="16" t="s">
        <v>14</v>
      </c>
      <c r="F2" s="16" t="s">
        <v>15</v>
      </c>
    </row>
    <row r="3" spans="2:6">
      <c r="B3" s="12">
        <v>42369</v>
      </c>
      <c r="C3" s="13" t="s">
        <v>4</v>
      </c>
      <c r="D3" s="14"/>
      <c r="E3" s="14">
        <v>2847.25</v>
      </c>
      <c r="F3" s="15">
        <f>E3</f>
        <v>2847.25</v>
      </c>
    </row>
    <row r="4" spans="2:6">
      <c r="B4" s="64"/>
      <c r="C4" s="28"/>
      <c r="D4" s="29"/>
      <c r="E4" s="29"/>
      <c r="F4" s="7">
        <f>F3-D4+E4</f>
        <v>2847.25</v>
      </c>
    </row>
    <row r="5" spans="2:6">
      <c r="B5" s="64"/>
      <c r="C5" s="28"/>
      <c r="D5" s="29"/>
      <c r="E5" s="29"/>
      <c r="F5" s="7">
        <f t="shared" ref="F5:F68" si="0">F4-D5+E5</f>
        <v>2847.25</v>
      </c>
    </row>
    <row r="6" spans="2:6">
      <c r="B6" s="64"/>
      <c r="C6" s="28"/>
      <c r="D6" s="29"/>
      <c r="E6" s="29"/>
      <c r="F6" s="7">
        <f t="shared" si="0"/>
        <v>2847.25</v>
      </c>
    </row>
    <row r="7" spans="2:6">
      <c r="B7" s="64"/>
      <c r="C7" s="28"/>
      <c r="D7" s="29"/>
      <c r="E7" s="29"/>
      <c r="F7" s="7">
        <f t="shared" si="0"/>
        <v>2847.25</v>
      </c>
    </row>
    <row r="8" spans="2:6">
      <c r="B8" s="64"/>
      <c r="C8" s="28"/>
      <c r="D8" s="29"/>
      <c r="E8" s="29"/>
      <c r="F8" s="7">
        <f t="shared" si="0"/>
        <v>2847.25</v>
      </c>
    </row>
    <row r="9" spans="2:6">
      <c r="B9" s="64"/>
      <c r="C9" s="28"/>
      <c r="D9" s="29"/>
      <c r="E9" s="29"/>
      <c r="F9" s="7">
        <f t="shared" si="0"/>
        <v>2847.25</v>
      </c>
    </row>
    <row r="10" spans="2:6">
      <c r="B10" s="64"/>
      <c r="C10" s="28"/>
      <c r="D10" s="29"/>
      <c r="E10" s="29"/>
      <c r="F10" s="7">
        <f t="shared" si="0"/>
        <v>2847.25</v>
      </c>
    </row>
    <row r="11" spans="2:6">
      <c r="B11" s="64"/>
      <c r="C11" s="28"/>
      <c r="D11" s="29"/>
      <c r="E11" s="29"/>
      <c r="F11" s="7">
        <f t="shared" si="0"/>
        <v>2847.25</v>
      </c>
    </row>
    <row r="12" spans="2:6">
      <c r="B12" s="64"/>
      <c r="C12" s="28"/>
      <c r="D12" s="29"/>
      <c r="E12" s="29"/>
      <c r="F12" s="7">
        <f t="shared" si="0"/>
        <v>2847.25</v>
      </c>
    </row>
    <row r="13" spans="2:6">
      <c r="B13" s="64"/>
      <c r="C13" s="28"/>
      <c r="D13" s="29"/>
      <c r="E13" s="29"/>
      <c r="F13" s="7">
        <f t="shared" si="0"/>
        <v>2847.25</v>
      </c>
    </row>
    <row r="14" spans="2:6">
      <c r="B14" s="64"/>
      <c r="C14" s="28"/>
      <c r="D14" s="29"/>
      <c r="E14" s="29"/>
      <c r="F14" s="7">
        <f t="shared" si="0"/>
        <v>2847.25</v>
      </c>
    </row>
    <row r="15" spans="2:6">
      <c r="B15" s="64"/>
      <c r="C15" s="28"/>
      <c r="D15" s="29"/>
      <c r="E15" s="29"/>
      <c r="F15" s="7">
        <f t="shared" si="0"/>
        <v>2847.25</v>
      </c>
    </row>
    <row r="16" spans="2:6">
      <c r="B16" s="64"/>
      <c r="C16" s="28"/>
      <c r="D16" s="29"/>
      <c r="E16" s="29"/>
      <c r="F16" s="7">
        <f t="shared" si="0"/>
        <v>2847.25</v>
      </c>
    </row>
    <row r="17" spans="2:8">
      <c r="B17" s="64"/>
      <c r="C17" s="28"/>
      <c r="D17" s="29"/>
      <c r="E17" s="29"/>
      <c r="F17" s="7">
        <f t="shared" si="0"/>
        <v>2847.25</v>
      </c>
    </row>
    <row r="18" spans="2:8">
      <c r="B18" s="64"/>
      <c r="C18" s="28"/>
      <c r="D18" s="29"/>
      <c r="E18" s="29"/>
      <c r="F18" s="7">
        <f t="shared" si="0"/>
        <v>2847.25</v>
      </c>
    </row>
    <row r="19" spans="2:8">
      <c r="B19" s="64"/>
      <c r="C19" s="28"/>
      <c r="D19" s="29"/>
      <c r="E19" s="29"/>
      <c r="F19" s="7">
        <f t="shared" si="0"/>
        <v>2847.25</v>
      </c>
      <c r="H19" s="1"/>
    </row>
    <row r="20" spans="2:8">
      <c r="B20" s="64"/>
      <c r="C20" s="28"/>
      <c r="D20" s="29"/>
      <c r="E20" s="29"/>
      <c r="F20" s="7">
        <f t="shared" si="0"/>
        <v>2847.25</v>
      </c>
      <c r="H20" s="1"/>
    </row>
    <row r="21" spans="2:8">
      <c r="B21" s="64"/>
      <c r="C21" s="28"/>
      <c r="D21" s="29"/>
      <c r="E21" s="29"/>
      <c r="F21" s="7">
        <f t="shared" si="0"/>
        <v>2847.25</v>
      </c>
    </row>
    <row r="22" spans="2:8">
      <c r="B22" s="64"/>
      <c r="C22" s="28"/>
      <c r="D22" s="29"/>
      <c r="E22" s="29"/>
      <c r="F22" s="7">
        <f t="shared" si="0"/>
        <v>2847.25</v>
      </c>
    </row>
    <row r="23" spans="2:8">
      <c r="B23" s="64"/>
      <c r="C23" s="28"/>
      <c r="D23" s="29"/>
      <c r="E23" s="29"/>
      <c r="F23" s="7">
        <f t="shared" si="0"/>
        <v>2847.25</v>
      </c>
    </row>
    <row r="24" spans="2:8">
      <c r="B24" s="64"/>
      <c r="C24" s="28"/>
      <c r="D24" s="29"/>
      <c r="E24" s="29"/>
      <c r="F24" s="7">
        <f t="shared" si="0"/>
        <v>2847.25</v>
      </c>
    </row>
    <row r="25" spans="2:8">
      <c r="B25" s="64"/>
      <c r="C25" s="28"/>
      <c r="D25" s="29"/>
      <c r="E25" s="29"/>
      <c r="F25" s="7">
        <f t="shared" si="0"/>
        <v>2847.25</v>
      </c>
    </row>
    <row r="26" spans="2:8">
      <c r="B26" s="64"/>
      <c r="C26" s="28"/>
      <c r="D26" s="29"/>
      <c r="E26" s="29"/>
      <c r="F26" s="7">
        <f t="shared" si="0"/>
        <v>2847.25</v>
      </c>
    </row>
    <row r="27" spans="2:8">
      <c r="B27" s="64"/>
      <c r="C27" s="28"/>
      <c r="D27" s="29"/>
      <c r="E27" s="29"/>
      <c r="F27" s="7">
        <f t="shared" si="0"/>
        <v>2847.25</v>
      </c>
      <c r="H27" s="1"/>
    </row>
    <row r="28" spans="2:8">
      <c r="B28" s="64"/>
      <c r="C28" s="28"/>
      <c r="D28" s="29"/>
      <c r="E28" s="29"/>
      <c r="F28" s="7">
        <f t="shared" si="0"/>
        <v>2847.25</v>
      </c>
    </row>
    <row r="29" spans="2:8">
      <c r="B29" s="64"/>
      <c r="C29" s="28"/>
      <c r="D29" s="29"/>
      <c r="E29" s="29"/>
      <c r="F29" s="7">
        <f t="shared" si="0"/>
        <v>2847.25</v>
      </c>
    </row>
    <row r="30" spans="2:8">
      <c r="B30" s="64"/>
      <c r="C30" s="28"/>
      <c r="D30" s="29"/>
      <c r="E30" s="29"/>
      <c r="F30" s="7">
        <f t="shared" si="0"/>
        <v>2847.25</v>
      </c>
    </row>
    <row r="31" spans="2:8">
      <c r="B31" s="64"/>
      <c r="C31" s="28"/>
      <c r="D31" s="29"/>
      <c r="E31" s="29"/>
      <c r="F31" s="7">
        <f t="shared" si="0"/>
        <v>2847.25</v>
      </c>
    </row>
    <row r="32" spans="2:8">
      <c r="B32" s="64"/>
      <c r="C32" s="28"/>
      <c r="D32" s="29"/>
      <c r="E32" s="29"/>
      <c r="F32" s="7">
        <f t="shared" si="0"/>
        <v>2847.25</v>
      </c>
    </row>
    <row r="33" spans="2:8">
      <c r="B33" s="64"/>
      <c r="C33" s="28"/>
      <c r="D33" s="29"/>
      <c r="E33" s="29"/>
      <c r="F33" s="7">
        <f t="shared" si="0"/>
        <v>2847.25</v>
      </c>
    </row>
    <row r="34" spans="2:8">
      <c r="B34" s="64"/>
      <c r="C34" s="28"/>
      <c r="D34" s="29"/>
      <c r="E34" s="29"/>
      <c r="F34" s="7">
        <f t="shared" si="0"/>
        <v>2847.25</v>
      </c>
    </row>
    <row r="35" spans="2:8">
      <c r="B35" s="64"/>
      <c r="C35" s="28"/>
      <c r="D35" s="29"/>
      <c r="E35" s="29"/>
      <c r="F35" s="7">
        <f t="shared" si="0"/>
        <v>2847.25</v>
      </c>
    </row>
    <row r="36" spans="2:8">
      <c r="B36" s="64"/>
      <c r="C36" s="28"/>
      <c r="D36" s="29"/>
      <c r="E36" s="29"/>
      <c r="F36" s="7">
        <f t="shared" si="0"/>
        <v>2847.25</v>
      </c>
      <c r="G36" s="1"/>
    </row>
    <row r="37" spans="2:8">
      <c r="B37" s="64"/>
      <c r="C37" s="28"/>
      <c r="D37" s="29"/>
      <c r="E37" s="29"/>
      <c r="F37" s="7">
        <f t="shared" si="0"/>
        <v>2847.25</v>
      </c>
      <c r="H37" s="1"/>
    </row>
    <row r="38" spans="2:8">
      <c r="B38" s="64"/>
      <c r="C38" s="28"/>
      <c r="D38" s="29"/>
      <c r="E38" s="29"/>
      <c r="F38" s="7">
        <f t="shared" si="0"/>
        <v>2847.25</v>
      </c>
    </row>
    <row r="39" spans="2:8">
      <c r="B39" s="64"/>
      <c r="C39" s="28"/>
      <c r="D39" s="29"/>
      <c r="E39" s="29"/>
      <c r="F39" s="7">
        <f t="shared" si="0"/>
        <v>2847.25</v>
      </c>
      <c r="G39" s="1"/>
      <c r="H39" s="1"/>
    </row>
    <row r="40" spans="2:8">
      <c r="B40" s="64"/>
      <c r="C40" s="28"/>
      <c r="D40" s="29"/>
      <c r="E40" s="29"/>
      <c r="F40" s="7">
        <f t="shared" si="0"/>
        <v>2847.25</v>
      </c>
    </row>
    <row r="41" spans="2:8">
      <c r="B41" s="64"/>
      <c r="C41" s="28"/>
      <c r="D41" s="29"/>
      <c r="E41" s="29"/>
      <c r="F41" s="7">
        <f t="shared" si="0"/>
        <v>2847.25</v>
      </c>
    </row>
    <row r="42" spans="2:8">
      <c r="B42" s="64"/>
      <c r="C42" s="28"/>
      <c r="D42" s="29"/>
      <c r="E42" s="29"/>
      <c r="F42" s="7">
        <f t="shared" si="0"/>
        <v>2847.25</v>
      </c>
      <c r="H42" s="1"/>
    </row>
    <row r="43" spans="2:8">
      <c r="B43" s="64"/>
      <c r="C43" s="28"/>
      <c r="D43" s="29"/>
      <c r="E43" s="29"/>
      <c r="F43" s="7">
        <f t="shared" si="0"/>
        <v>2847.25</v>
      </c>
    </row>
    <row r="44" spans="2:8">
      <c r="B44" s="64"/>
      <c r="C44" s="28"/>
      <c r="D44" s="29"/>
      <c r="E44" s="29"/>
      <c r="F44" s="7">
        <f t="shared" si="0"/>
        <v>2847.25</v>
      </c>
    </row>
    <row r="45" spans="2:8">
      <c r="B45" s="64"/>
      <c r="C45" s="28"/>
      <c r="D45" s="29"/>
      <c r="E45" s="29"/>
      <c r="F45" s="7">
        <f t="shared" si="0"/>
        <v>2847.25</v>
      </c>
    </row>
    <row r="46" spans="2:8">
      <c r="B46" s="64"/>
      <c r="C46" s="28"/>
      <c r="D46" s="29"/>
      <c r="E46" s="29"/>
      <c r="F46" s="7">
        <f t="shared" si="0"/>
        <v>2847.25</v>
      </c>
    </row>
    <row r="47" spans="2:8">
      <c r="B47" s="64"/>
      <c r="C47" s="28"/>
      <c r="D47" s="29"/>
      <c r="E47" s="29"/>
      <c r="F47" s="7">
        <f t="shared" si="0"/>
        <v>2847.25</v>
      </c>
    </row>
    <row r="48" spans="2:8">
      <c r="B48" s="64"/>
      <c r="C48" s="28"/>
      <c r="D48" s="29"/>
      <c r="E48" s="29"/>
      <c r="F48" s="7">
        <f t="shared" si="0"/>
        <v>2847.25</v>
      </c>
    </row>
    <row r="49" spans="2:6">
      <c r="B49" s="64"/>
      <c r="C49" s="28"/>
      <c r="D49" s="29"/>
      <c r="E49" s="29"/>
      <c r="F49" s="7">
        <f t="shared" si="0"/>
        <v>2847.25</v>
      </c>
    </row>
    <row r="50" spans="2:6">
      <c r="B50" s="64"/>
      <c r="C50" s="28"/>
      <c r="D50" s="29"/>
      <c r="E50" s="29"/>
      <c r="F50" s="7">
        <f t="shared" si="0"/>
        <v>2847.25</v>
      </c>
    </row>
    <row r="51" spans="2:6">
      <c r="B51" s="64"/>
      <c r="C51" s="28"/>
      <c r="D51" s="29"/>
      <c r="E51" s="29"/>
      <c r="F51" s="7">
        <f t="shared" si="0"/>
        <v>2847.25</v>
      </c>
    </row>
    <row r="52" spans="2:6">
      <c r="B52" s="64"/>
      <c r="C52" s="28"/>
      <c r="D52" s="29"/>
      <c r="E52" s="29"/>
      <c r="F52" s="7">
        <f t="shared" si="0"/>
        <v>2847.25</v>
      </c>
    </row>
    <row r="53" spans="2:6">
      <c r="B53" s="64"/>
      <c r="C53" s="28"/>
      <c r="D53" s="29"/>
      <c r="E53" s="29"/>
      <c r="F53" s="7">
        <f t="shared" si="0"/>
        <v>2847.25</v>
      </c>
    </row>
    <row r="54" spans="2:6">
      <c r="B54" s="64"/>
      <c r="C54" s="28"/>
      <c r="D54" s="29"/>
      <c r="E54" s="29"/>
      <c r="F54" s="7">
        <f t="shared" si="0"/>
        <v>2847.25</v>
      </c>
    </row>
    <row r="55" spans="2:6">
      <c r="B55" s="64"/>
      <c r="C55" s="28"/>
      <c r="D55" s="29"/>
      <c r="E55" s="29"/>
      <c r="F55" s="7">
        <f t="shared" si="0"/>
        <v>2847.25</v>
      </c>
    </row>
    <row r="56" spans="2:6">
      <c r="B56" s="64"/>
      <c r="C56" s="28"/>
      <c r="D56" s="29"/>
      <c r="E56" s="29"/>
      <c r="F56" s="7">
        <f t="shared" si="0"/>
        <v>2847.25</v>
      </c>
    </row>
    <row r="57" spans="2:6">
      <c r="B57" s="64"/>
      <c r="C57" s="28"/>
      <c r="D57" s="29"/>
      <c r="E57" s="29"/>
      <c r="F57" s="7">
        <f t="shared" si="0"/>
        <v>2847.25</v>
      </c>
    </row>
    <row r="58" spans="2:6">
      <c r="B58" s="4"/>
      <c r="C58" s="5"/>
      <c r="D58" s="6"/>
      <c r="E58" s="6"/>
      <c r="F58" s="7">
        <f t="shared" si="0"/>
        <v>2847.25</v>
      </c>
    </row>
    <row r="59" spans="2:6">
      <c r="B59" s="4"/>
      <c r="C59" s="5"/>
      <c r="D59" s="6"/>
      <c r="E59" s="6"/>
      <c r="F59" s="7">
        <f t="shared" si="0"/>
        <v>2847.25</v>
      </c>
    </row>
    <row r="60" spans="2:6">
      <c r="B60" s="4"/>
      <c r="C60" s="5"/>
      <c r="D60" s="6"/>
      <c r="E60" s="6"/>
      <c r="F60" s="7">
        <f t="shared" si="0"/>
        <v>2847.25</v>
      </c>
    </row>
    <row r="61" spans="2:6">
      <c r="B61" s="4"/>
      <c r="C61" s="5"/>
      <c r="D61" s="6"/>
      <c r="E61" s="6"/>
      <c r="F61" s="7">
        <f t="shared" si="0"/>
        <v>2847.25</v>
      </c>
    </row>
    <row r="62" spans="2:6">
      <c r="B62" s="4"/>
      <c r="C62" s="5"/>
      <c r="D62" s="6"/>
      <c r="E62" s="6"/>
      <c r="F62" s="7">
        <f t="shared" si="0"/>
        <v>2847.25</v>
      </c>
    </row>
    <row r="63" spans="2:6">
      <c r="B63" s="4"/>
      <c r="C63" s="5"/>
      <c r="D63" s="6"/>
      <c r="E63" s="6"/>
      <c r="F63" s="7">
        <f t="shared" si="0"/>
        <v>2847.25</v>
      </c>
    </row>
    <row r="64" spans="2:6">
      <c r="B64" s="4"/>
      <c r="C64" s="5"/>
      <c r="D64" s="6"/>
      <c r="E64" s="6"/>
      <c r="F64" s="7">
        <f t="shared" si="0"/>
        <v>2847.25</v>
      </c>
    </row>
    <row r="65" spans="2:6">
      <c r="B65" s="4"/>
      <c r="C65" s="5"/>
      <c r="D65" s="6"/>
      <c r="E65" s="6"/>
      <c r="F65" s="7">
        <f t="shared" si="0"/>
        <v>2847.25</v>
      </c>
    </row>
    <row r="66" spans="2:6">
      <c r="B66" s="4"/>
      <c r="C66" s="5"/>
      <c r="D66" s="6"/>
      <c r="E66" s="6"/>
      <c r="F66" s="7">
        <f t="shared" si="0"/>
        <v>2847.25</v>
      </c>
    </row>
    <row r="67" spans="2:6">
      <c r="B67" s="4"/>
      <c r="C67" s="5"/>
      <c r="D67" s="6"/>
      <c r="E67" s="6"/>
      <c r="F67" s="7">
        <f t="shared" si="0"/>
        <v>2847.25</v>
      </c>
    </row>
    <row r="68" spans="2:6">
      <c r="B68" s="4"/>
      <c r="C68" s="5"/>
      <c r="D68" s="6"/>
      <c r="E68" s="6"/>
      <c r="F68" s="7">
        <f t="shared" si="0"/>
        <v>2847.25</v>
      </c>
    </row>
    <row r="69" spans="2:6">
      <c r="B69" s="4"/>
      <c r="C69" s="5"/>
      <c r="D69" s="6"/>
      <c r="E69" s="6"/>
      <c r="F69" s="7">
        <f t="shared" ref="F69:F109" si="1">F68-D69+E69</f>
        <v>2847.25</v>
      </c>
    </row>
    <row r="70" spans="2:6">
      <c r="B70" s="4"/>
      <c r="C70" s="5"/>
      <c r="D70" s="6"/>
      <c r="E70" s="6"/>
      <c r="F70" s="7">
        <f t="shared" si="1"/>
        <v>2847.25</v>
      </c>
    </row>
    <row r="71" spans="2:6">
      <c r="B71" s="4"/>
      <c r="C71" s="5"/>
      <c r="D71" s="6"/>
      <c r="E71" s="6"/>
      <c r="F71" s="7">
        <f t="shared" si="1"/>
        <v>2847.25</v>
      </c>
    </row>
    <row r="72" spans="2:6">
      <c r="B72" s="4"/>
      <c r="C72" s="5"/>
      <c r="D72" s="6"/>
      <c r="E72" s="6"/>
      <c r="F72" s="7">
        <f t="shared" si="1"/>
        <v>2847.25</v>
      </c>
    </row>
    <row r="73" spans="2:6">
      <c r="B73" s="4"/>
      <c r="C73" s="5"/>
      <c r="D73" s="6"/>
      <c r="E73" s="6"/>
      <c r="F73" s="7">
        <f t="shared" si="1"/>
        <v>2847.25</v>
      </c>
    </row>
    <row r="74" spans="2:6">
      <c r="B74" s="4"/>
      <c r="C74" s="5"/>
      <c r="D74" s="6"/>
      <c r="E74" s="6"/>
      <c r="F74" s="7">
        <f t="shared" si="1"/>
        <v>2847.25</v>
      </c>
    </row>
    <row r="75" spans="2:6">
      <c r="B75" s="4"/>
      <c r="C75" s="5"/>
      <c r="D75" s="6"/>
      <c r="E75" s="6"/>
      <c r="F75" s="7">
        <f t="shared" si="1"/>
        <v>2847.25</v>
      </c>
    </row>
    <row r="76" spans="2:6">
      <c r="B76" s="4"/>
      <c r="C76" s="5"/>
      <c r="D76" s="6"/>
      <c r="E76" s="6"/>
      <c r="F76" s="7">
        <f t="shared" si="1"/>
        <v>2847.25</v>
      </c>
    </row>
    <row r="77" spans="2:6">
      <c r="B77" s="4"/>
      <c r="C77" s="5"/>
      <c r="D77" s="6"/>
      <c r="E77" s="6"/>
      <c r="F77" s="7">
        <f t="shared" si="1"/>
        <v>2847.25</v>
      </c>
    </row>
    <row r="78" spans="2:6">
      <c r="B78" s="4"/>
      <c r="C78" s="5"/>
      <c r="D78" s="6"/>
      <c r="E78" s="6"/>
      <c r="F78" s="7">
        <f t="shared" si="1"/>
        <v>2847.25</v>
      </c>
    </row>
    <row r="79" spans="2:6">
      <c r="B79" s="4"/>
      <c r="C79" s="5"/>
      <c r="D79" s="6"/>
      <c r="E79" s="6"/>
      <c r="F79" s="7">
        <f t="shared" si="1"/>
        <v>2847.25</v>
      </c>
    </row>
    <row r="80" spans="2:6">
      <c r="B80" s="4"/>
      <c r="C80" s="5"/>
      <c r="D80" s="6"/>
      <c r="E80" s="6"/>
      <c r="F80" s="7">
        <f t="shared" si="1"/>
        <v>2847.25</v>
      </c>
    </row>
    <row r="81" spans="2:6">
      <c r="B81" s="4"/>
      <c r="C81" s="5"/>
      <c r="D81" s="6"/>
      <c r="E81" s="6"/>
      <c r="F81" s="7">
        <f t="shared" si="1"/>
        <v>2847.25</v>
      </c>
    </row>
    <row r="82" spans="2:6">
      <c r="B82" s="4"/>
      <c r="C82" s="5"/>
      <c r="D82" s="6"/>
      <c r="E82" s="6"/>
      <c r="F82" s="7">
        <f t="shared" si="1"/>
        <v>2847.25</v>
      </c>
    </row>
    <row r="83" spans="2:6">
      <c r="B83" s="4"/>
      <c r="C83" s="5"/>
      <c r="D83" s="6"/>
      <c r="E83" s="6"/>
      <c r="F83" s="7">
        <f t="shared" si="1"/>
        <v>2847.25</v>
      </c>
    </row>
    <row r="84" spans="2:6">
      <c r="B84" s="4"/>
      <c r="C84" s="5"/>
      <c r="D84" s="6"/>
      <c r="E84" s="6"/>
      <c r="F84" s="7">
        <f t="shared" si="1"/>
        <v>2847.25</v>
      </c>
    </row>
    <row r="85" spans="2:6">
      <c r="B85" s="4"/>
      <c r="C85" s="5"/>
      <c r="D85" s="6"/>
      <c r="E85" s="6"/>
      <c r="F85" s="7">
        <f t="shared" si="1"/>
        <v>2847.25</v>
      </c>
    </row>
    <row r="86" spans="2:6">
      <c r="B86" s="4"/>
      <c r="C86" s="5"/>
      <c r="D86" s="6"/>
      <c r="E86" s="6"/>
      <c r="F86" s="7">
        <f t="shared" si="1"/>
        <v>2847.25</v>
      </c>
    </row>
    <row r="87" spans="2:6">
      <c r="B87" s="4"/>
      <c r="C87" s="5"/>
      <c r="D87" s="6"/>
      <c r="E87" s="6"/>
      <c r="F87" s="7">
        <f t="shared" si="1"/>
        <v>2847.25</v>
      </c>
    </row>
    <row r="88" spans="2:6">
      <c r="B88" s="4"/>
      <c r="C88" s="5"/>
      <c r="D88" s="6"/>
      <c r="E88" s="6"/>
      <c r="F88" s="7">
        <f t="shared" si="1"/>
        <v>2847.25</v>
      </c>
    </row>
    <row r="89" spans="2:6">
      <c r="B89" s="4"/>
      <c r="C89" s="5"/>
      <c r="D89" s="6"/>
      <c r="E89" s="6"/>
      <c r="F89" s="7">
        <f t="shared" si="1"/>
        <v>2847.25</v>
      </c>
    </row>
    <row r="90" spans="2:6">
      <c r="B90" s="4"/>
      <c r="C90" s="5"/>
      <c r="D90" s="6"/>
      <c r="E90" s="6"/>
      <c r="F90" s="7">
        <f t="shared" si="1"/>
        <v>2847.25</v>
      </c>
    </row>
    <row r="91" spans="2:6">
      <c r="B91" s="4"/>
      <c r="C91" s="5"/>
      <c r="D91" s="6"/>
      <c r="E91" s="6"/>
      <c r="F91" s="7">
        <f t="shared" si="1"/>
        <v>2847.25</v>
      </c>
    </row>
    <row r="92" spans="2:6">
      <c r="B92" s="4"/>
      <c r="C92" s="5"/>
      <c r="D92" s="6"/>
      <c r="E92" s="6"/>
      <c r="F92" s="7">
        <f t="shared" si="1"/>
        <v>2847.25</v>
      </c>
    </row>
    <row r="93" spans="2:6">
      <c r="B93" s="4"/>
      <c r="C93" s="5"/>
      <c r="D93" s="6"/>
      <c r="E93" s="6"/>
      <c r="F93" s="7">
        <f t="shared" si="1"/>
        <v>2847.25</v>
      </c>
    </row>
    <row r="94" spans="2:6">
      <c r="B94" s="4"/>
      <c r="C94" s="5"/>
      <c r="D94" s="6"/>
      <c r="E94" s="6"/>
      <c r="F94" s="7">
        <f t="shared" si="1"/>
        <v>2847.25</v>
      </c>
    </row>
    <row r="95" spans="2:6">
      <c r="B95" s="4"/>
      <c r="C95" s="5"/>
      <c r="D95" s="6"/>
      <c r="E95" s="6"/>
      <c r="F95" s="7">
        <f t="shared" si="1"/>
        <v>2847.25</v>
      </c>
    </row>
    <row r="96" spans="2:6">
      <c r="B96" s="4"/>
      <c r="C96" s="5"/>
      <c r="D96" s="6"/>
      <c r="E96" s="6"/>
      <c r="F96" s="7">
        <f t="shared" si="1"/>
        <v>2847.25</v>
      </c>
    </row>
    <row r="97" spans="2:6">
      <c r="B97" s="4"/>
      <c r="C97" s="5"/>
      <c r="D97" s="6"/>
      <c r="E97" s="6"/>
      <c r="F97" s="7">
        <f t="shared" si="1"/>
        <v>2847.25</v>
      </c>
    </row>
    <row r="98" spans="2:6">
      <c r="B98" s="4"/>
      <c r="C98" s="5"/>
      <c r="D98" s="6"/>
      <c r="E98" s="6"/>
      <c r="F98" s="7">
        <f t="shared" si="1"/>
        <v>2847.25</v>
      </c>
    </row>
    <row r="99" spans="2:6">
      <c r="B99" s="4"/>
      <c r="C99" s="5"/>
      <c r="D99" s="6"/>
      <c r="E99" s="6"/>
      <c r="F99" s="7">
        <f t="shared" si="1"/>
        <v>2847.25</v>
      </c>
    </row>
    <row r="100" spans="2:6">
      <c r="B100" s="4"/>
      <c r="C100" s="5"/>
      <c r="D100" s="6"/>
      <c r="E100" s="6"/>
      <c r="F100" s="7">
        <f t="shared" si="1"/>
        <v>2847.25</v>
      </c>
    </row>
    <row r="101" spans="2:6">
      <c r="B101" s="4"/>
      <c r="C101" s="5"/>
      <c r="D101" s="6"/>
      <c r="E101" s="6"/>
      <c r="F101" s="7">
        <f t="shared" si="1"/>
        <v>2847.25</v>
      </c>
    </row>
    <row r="102" spans="2:6">
      <c r="B102" s="4"/>
      <c r="C102" s="5"/>
      <c r="D102" s="6"/>
      <c r="E102" s="6"/>
      <c r="F102" s="7">
        <f t="shared" si="1"/>
        <v>2847.25</v>
      </c>
    </row>
    <row r="103" spans="2:6">
      <c r="B103" s="4"/>
      <c r="C103" s="5"/>
      <c r="D103" s="6"/>
      <c r="E103" s="6"/>
      <c r="F103" s="7">
        <f t="shared" si="1"/>
        <v>2847.25</v>
      </c>
    </row>
    <row r="104" spans="2:6">
      <c r="B104" s="4"/>
      <c r="C104" s="5"/>
      <c r="D104" s="6"/>
      <c r="E104" s="6"/>
      <c r="F104" s="7">
        <f t="shared" si="1"/>
        <v>2847.25</v>
      </c>
    </row>
    <row r="105" spans="2:6">
      <c r="B105" s="4"/>
      <c r="C105" s="5"/>
      <c r="D105" s="6"/>
      <c r="E105" s="6"/>
      <c r="F105" s="7">
        <f t="shared" si="1"/>
        <v>2847.25</v>
      </c>
    </row>
    <row r="106" spans="2:6">
      <c r="B106" s="4"/>
      <c r="C106" s="5"/>
      <c r="D106" s="6"/>
      <c r="E106" s="6"/>
      <c r="F106" s="7">
        <f t="shared" si="1"/>
        <v>2847.25</v>
      </c>
    </row>
    <row r="107" spans="2:6">
      <c r="B107" s="4"/>
      <c r="C107" s="5"/>
      <c r="D107" s="6"/>
      <c r="E107" s="6"/>
      <c r="F107" s="7">
        <f t="shared" si="1"/>
        <v>2847.25</v>
      </c>
    </row>
    <row r="108" spans="2:6">
      <c r="B108" s="4"/>
      <c r="C108" s="5"/>
      <c r="D108" s="6"/>
      <c r="E108" s="6"/>
      <c r="F108" s="7">
        <f t="shared" si="1"/>
        <v>2847.25</v>
      </c>
    </row>
    <row r="109" spans="2:6">
      <c r="B109" s="4"/>
      <c r="C109" s="5"/>
      <c r="D109" s="6"/>
      <c r="E109" s="6"/>
      <c r="F109" s="7">
        <f t="shared" si="1"/>
        <v>2847.25</v>
      </c>
    </row>
    <row r="110" spans="2:6" ht="15.75" thickBot="1">
      <c r="B110" s="8"/>
      <c r="C110" s="9"/>
      <c r="D110" s="10"/>
      <c r="E110" s="10"/>
      <c r="F110" s="11"/>
    </row>
    <row r="117" spans="4:5">
      <c r="D117" s="1">
        <f>SUM(D4:D110)</f>
        <v>0</v>
      </c>
      <c r="E117" s="1">
        <f>SUM(E4:E110)</f>
        <v>0</v>
      </c>
    </row>
  </sheetData>
  <sortState ref="B3:E36">
    <sortCondition ref="B3:B36"/>
  </sortState>
  <mergeCells count="1">
    <mergeCell ref="B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I117"/>
  <sheetViews>
    <sheetView rightToLeft="1" workbookViewId="0">
      <selection activeCell="K10" sqref="K10"/>
    </sheetView>
  </sheetViews>
  <sheetFormatPr defaultRowHeight="15"/>
  <cols>
    <col min="2" max="2" width="10.7109375" bestFit="1" customWidth="1"/>
    <col min="3" max="3" width="20.28515625" bestFit="1" customWidth="1"/>
    <col min="8" max="9" width="9.42578125" bestFit="1" customWidth="1"/>
  </cols>
  <sheetData>
    <row r="1" spans="2:9" ht="36.75" customHeight="1" thickBot="1">
      <c r="B1" s="65" t="s">
        <v>2</v>
      </c>
      <c r="C1" s="65"/>
      <c r="D1" s="65"/>
      <c r="E1" s="65"/>
      <c r="F1" s="65"/>
      <c r="G1" s="65"/>
      <c r="H1" s="65"/>
      <c r="I1" s="65"/>
    </row>
    <row r="2" spans="2:9" ht="15.75" customHeight="1" thickBot="1">
      <c r="B2" s="77" t="s">
        <v>0</v>
      </c>
      <c r="C2" s="77" t="s">
        <v>3</v>
      </c>
      <c r="D2" s="77" t="s">
        <v>13</v>
      </c>
      <c r="E2" s="77"/>
      <c r="F2" s="77" t="s">
        <v>14</v>
      </c>
      <c r="G2" s="77"/>
      <c r="H2" s="78" t="s">
        <v>31</v>
      </c>
      <c r="I2" s="78" t="s">
        <v>32</v>
      </c>
    </row>
    <row r="3" spans="2:9" ht="15.75" thickBot="1">
      <c r="B3" s="77"/>
      <c r="C3" s="77"/>
      <c r="D3" s="16" t="s">
        <v>29</v>
      </c>
      <c r="E3" s="16" t="s">
        <v>30</v>
      </c>
      <c r="F3" s="16" t="s">
        <v>29</v>
      </c>
      <c r="G3" s="16" t="s">
        <v>30</v>
      </c>
      <c r="H3" s="77"/>
      <c r="I3" s="77"/>
    </row>
    <row r="4" spans="2:9">
      <c r="B4" s="12">
        <v>42369</v>
      </c>
      <c r="C4" s="13" t="s">
        <v>4</v>
      </c>
      <c r="D4" s="30"/>
      <c r="E4" s="17"/>
      <c r="F4" s="30">
        <v>0</v>
      </c>
      <c r="G4" s="20">
        <v>0</v>
      </c>
      <c r="H4" s="33">
        <f>F4</f>
        <v>0</v>
      </c>
      <c r="I4" s="15">
        <f>G4</f>
        <v>0</v>
      </c>
    </row>
    <row r="5" spans="2:9">
      <c r="B5" s="4"/>
      <c r="C5" s="5"/>
      <c r="D5" s="31"/>
      <c r="E5" s="18"/>
      <c r="F5" s="31"/>
      <c r="G5" s="21"/>
      <c r="H5" s="34">
        <f>H4-D5+F5</f>
        <v>0</v>
      </c>
      <c r="I5" s="7">
        <f>I4-E5+G5</f>
        <v>0</v>
      </c>
    </row>
    <row r="6" spans="2:9">
      <c r="B6" s="4"/>
      <c r="C6" s="5"/>
      <c r="D6" s="31"/>
      <c r="E6" s="18"/>
      <c r="F6" s="31"/>
      <c r="G6" s="21"/>
      <c r="H6" s="34">
        <f t="shared" ref="H6:H69" si="0">H5-D6+F6</f>
        <v>0</v>
      </c>
      <c r="I6" s="7">
        <f t="shared" ref="I6:I69" si="1">I5-E6+G6</f>
        <v>0</v>
      </c>
    </row>
    <row r="7" spans="2:9">
      <c r="B7" s="4"/>
      <c r="C7" s="5"/>
      <c r="D7" s="31"/>
      <c r="E7" s="18"/>
      <c r="F7" s="31"/>
      <c r="G7" s="21"/>
      <c r="H7" s="34">
        <f t="shared" si="0"/>
        <v>0</v>
      </c>
      <c r="I7" s="7">
        <f t="shared" si="1"/>
        <v>0</v>
      </c>
    </row>
    <row r="8" spans="2:9">
      <c r="B8" s="4"/>
      <c r="C8" s="5"/>
      <c r="D8" s="31"/>
      <c r="E8" s="18"/>
      <c r="F8" s="31"/>
      <c r="G8" s="21"/>
      <c r="H8" s="34">
        <f t="shared" si="0"/>
        <v>0</v>
      </c>
      <c r="I8" s="7">
        <f t="shared" si="1"/>
        <v>0</v>
      </c>
    </row>
    <row r="9" spans="2:9">
      <c r="B9" s="4"/>
      <c r="C9" s="5"/>
      <c r="D9" s="31"/>
      <c r="E9" s="18"/>
      <c r="F9" s="31"/>
      <c r="G9" s="21"/>
      <c r="H9" s="34">
        <f t="shared" si="0"/>
        <v>0</v>
      </c>
      <c r="I9" s="7">
        <f t="shared" si="1"/>
        <v>0</v>
      </c>
    </row>
    <row r="10" spans="2:9">
      <c r="B10" s="4"/>
      <c r="C10" s="5"/>
      <c r="D10" s="31"/>
      <c r="E10" s="18"/>
      <c r="F10" s="31"/>
      <c r="G10" s="21"/>
      <c r="H10" s="34">
        <f t="shared" si="0"/>
        <v>0</v>
      </c>
      <c r="I10" s="7">
        <f t="shared" si="1"/>
        <v>0</v>
      </c>
    </row>
    <row r="11" spans="2:9">
      <c r="B11" s="4"/>
      <c r="C11" s="5"/>
      <c r="D11" s="31"/>
      <c r="E11" s="18"/>
      <c r="F11" s="31"/>
      <c r="G11" s="21"/>
      <c r="H11" s="34">
        <f t="shared" si="0"/>
        <v>0</v>
      </c>
      <c r="I11" s="7">
        <f t="shared" si="1"/>
        <v>0</v>
      </c>
    </row>
    <row r="12" spans="2:9">
      <c r="B12" s="4"/>
      <c r="C12" s="5"/>
      <c r="D12" s="31"/>
      <c r="E12" s="18"/>
      <c r="F12" s="31"/>
      <c r="G12" s="21"/>
      <c r="H12" s="34">
        <f t="shared" si="0"/>
        <v>0</v>
      </c>
      <c r="I12" s="7">
        <f t="shared" si="1"/>
        <v>0</v>
      </c>
    </row>
    <row r="13" spans="2:9">
      <c r="B13" s="4"/>
      <c r="C13" s="5"/>
      <c r="D13" s="31"/>
      <c r="E13" s="18"/>
      <c r="F13" s="31"/>
      <c r="G13" s="21"/>
      <c r="H13" s="34">
        <f t="shared" si="0"/>
        <v>0</v>
      </c>
      <c r="I13" s="7">
        <f t="shared" si="1"/>
        <v>0</v>
      </c>
    </row>
    <row r="14" spans="2:9">
      <c r="B14" s="4"/>
      <c r="C14" s="5"/>
      <c r="D14" s="31"/>
      <c r="E14" s="18"/>
      <c r="F14" s="31"/>
      <c r="G14" s="21"/>
      <c r="H14" s="34">
        <f t="shared" si="0"/>
        <v>0</v>
      </c>
      <c r="I14" s="7">
        <f t="shared" si="1"/>
        <v>0</v>
      </c>
    </row>
    <row r="15" spans="2:9">
      <c r="B15" s="4"/>
      <c r="C15" s="5"/>
      <c r="D15" s="31"/>
      <c r="E15" s="18"/>
      <c r="F15" s="31"/>
      <c r="G15" s="21"/>
      <c r="H15" s="34">
        <f t="shared" si="0"/>
        <v>0</v>
      </c>
      <c r="I15" s="7">
        <f t="shared" si="1"/>
        <v>0</v>
      </c>
    </row>
    <row r="16" spans="2:9">
      <c r="B16" s="4"/>
      <c r="C16" s="5"/>
      <c r="D16" s="31"/>
      <c r="E16" s="18"/>
      <c r="F16" s="31"/>
      <c r="G16" s="21"/>
      <c r="H16" s="34">
        <f t="shared" si="0"/>
        <v>0</v>
      </c>
      <c r="I16" s="7">
        <f t="shared" si="1"/>
        <v>0</v>
      </c>
    </row>
    <row r="17" spans="2:9">
      <c r="B17" s="4"/>
      <c r="C17" s="5"/>
      <c r="D17" s="31"/>
      <c r="E17" s="18"/>
      <c r="F17" s="31"/>
      <c r="G17" s="21"/>
      <c r="H17" s="34">
        <f t="shared" si="0"/>
        <v>0</v>
      </c>
      <c r="I17" s="7">
        <f t="shared" si="1"/>
        <v>0</v>
      </c>
    </row>
    <row r="18" spans="2:9">
      <c r="B18" s="4"/>
      <c r="C18" s="5"/>
      <c r="D18" s="31"/>
      <c r="E18" s="18"/>
      <c r="F18" s="31"/>
      <c r="G18" s="21"/>
      <c r="H18" s="34">
        <f t="shared" si="0"/>
        <v>0</v>
      </c>
      <c r="I18" s="7">
        <f t="shared" si="1"/>
        <v>0</v>
      </c>
    </row>
    <row r="19" spans="2:9">
      <c r="B19" s="4"/>
      <c r="C19" s="5"/>
      <c r="D19" s="31"/>
      <c r="E19" s="18"/>
      <c r="F19" s="31"/>
      <c r="G19" s="21"/>
      <c r="H19" s="34">
        <f t="shared" si="0"/>
        <v>0</v>
      </c>
      <c r="I19" s="7">
        <f t="shared" si="1"/>
        <v>0</v>
      </c>
    </row>
    <row r="20" spans="2:9">
      <c r="B20" s="4"/>
      <c r="C20" s="5"/>
      <c r="D20" s="31"/>
      <c r="E20" s="18"/>
      <c r="F20" s="31"/>
      <c r="G20" s="21"/>
      <c r="H20" s="34">
        <f t="shared" si="0"/>
        <v>0</v>
      </c>
      <c r="I20" s="7">
        <f t="shared" si="1"/>
        <v>0</v>
      </c>
    </row>
    <row r="21" spans="2:9">
      <c r="B21" s="4"/>
      <c r="C21" s="5"/>
      <c r="D21" s="31"/>
      <c r="E21" s="18"/>
      <c r="F21" s="31"/>
      <c r="G21" s="21"/>
      <c r="H21" s="34">
        <f t="shared" si="0"/>
        <v>0</v>
      </c>
      <c r="I21" s="7">
        <f t="shared" si="1"/>
        <v>0</v>
      </c>
    </row>
    <row r="22" spans="2:9">
      <c r="B22" s="4"/>
      <c r="C22" s="5"/>
      <c r="D22" s="31"/>
      <c r="E22" s="18"/>
      <c r="F22" s="31"/>
      <c r="G22" s="21"/>
      <c r="H22" s="34">
        <f t="shared" si="0"/>
        <v>0</v>
      </c>
      <c r="I22" s="7">
        <f t="shared" si="1"/>
        <v>0</v>
      </c>
    </row>
    <row r="23" spans="2:9">
      <c r="B23" s="4"/>
      <c r="C23" s="5"/>
      <c r="D23" s="31"/>
      <c r="E23" s="18"/>
      <c r="F23" s="31"/>
      <c r="G23" s="21"/>
      <c r="H23" s="34">
        <f t="shared" si="0"/>
        <v>0</v>
      </c>
      <c r="I23" s="7">
        <f t="shared" si="1"/>
        <v>0</v>
      </c>
    </row>
    <row r="24" spans="2:9">
      <c r="B24" s="4"/>
      <c r="C24" s="5"/>
      <c r="D24" s="31"/>
      <c r="E24" s="18"/>
      <c r="F24" s="31"/>
      <c r="G24" s="21"/>
      <c r="H24" s="34">
        <f t="shared" si="0"/>
        <v>0</v>
      </c>
      <c r="I24" s="7">
        <f t="shared" si="1"/>
        <v>0</v>
      </c>
    </row>
    <row r="25" spans="2:9">
      <c r="B25" s="4"/>
      <c r="C25" s="5"/>
      <c r="D25" s="31"/>
      <c r="E25" s="18"/>
      <c r="F25" s="31"/>
      <c r="G25" s="21"/>
      <c r="H25" s="34">
        <f t="shared" si="0"/>
        <v>0</v>
      </c>
      <c r="I25" s="7">
        <f t="shared" si="1"/>
        <v>0</v>
      </c>
    </row>
    <row r="26" spans="2:9">
      <c r="B26" s="4"/>
      <c r="C26" s="5"/>
      <c r="D26" s="31"/>
      <c r="E26" s="18"/>
      <c r="F26" s="31"/>
      <c r="G26" s="21"/>
      <c r="H26" s="34">
        <f t="shared" si="0"/>
        <v>0</v>
      </c>
      <c r="I26" s="7">
        <f t="shared" si="1"/>
        <v>0</v>
      </c>
    </row>
    <row r="27" spans="2:9">
      <c r="B27" s="4"/>
      <c r="C27" s="5"/>
      <c r="D27" s="31"/>
      <c r="E27" s="18"/>
      <c r="F27" s="31"/>
      <c r="G27" s="21"/>
      <c r="H27" s="34">
        <f t="shared" si="0"/>
        <v>0</v>
      </c>
      <c r="I27" s="7">
        <f t="shared" si="1"/>
        <v>0</v>
      </c>
    </row>
    <row r="28" spans="2:9">
      <c r="B28" s="4"/>
      <c r="C28" s="5"/>
      <c r="D28" s="31"/>
      <c r="E28" s="18"/>
      <c r="F28" s="31"/>
      <c r="G28" s="21"/>
      <c r="H28" s="34">
        <f t="shared" si="0"/>
        <v>0</v>
      </c>
      <c r="I28" s="7">
        <f t="shared" si="1"/>
        <v>0</v>
      </c>
    </row>
    <row r="29" spans="2:9">
      <c r="B29" s="4"/>
      <c r="C29" s="5"/>
      <c r="D29" s="31"/>
      <c r="E29" s="18"/>
      <c r="F29" s="31"/>
      <c r="G29" s="21"/>
      <c r="H29" s="34">
        <f t="shared" si="0"/>
        <v>0</v>
      </c>
      <c r="I29" s="7">
        <f t="shared" si="1"/>
        <v>0</v>
      </c>
    </row>
    <row r="30" spans="2:9">
      <c r="B30" s="4"/>
      <c r="C30" s="5"/>
      <c r="D30" s="31"/>
      <c r="E30" s="18"/>
      <c r="F30" s="31"/>
      <c r="G30" s="21"/>
      <c r="H30" s="34">
        <f t="shared" si="0"/>
        <v>0</v>
      </c>
      <c r="I30" s="7">
        <f t="shared" si="1"/>
        <v>0</v>
      </c>
    </row>
    <row r="31" spans="2:9">
      <c r="B31" s="4"/>
      <c r="C31" s="5"/>
      <c r="D31" s="31"/>
      <c r="E31" s="18"/>
      <c r="F31" s="31"/>
      <c r="G31" s="21"/>
      <c r="H31" s="34">
        <f t="shared" si="0"/>
        <v>0</v>
      </c>
      <c r="I31" s="7">
        <f t="shared" si="1"/>
        <v>0</v>
      </c>
    </row>
    <row r="32" spans="2:9">
      <c r="B32" s="4"/>
      <c r="C32" s="5"/>
      <c r="D32" s="31"/>
      <c r="E32" s="18"/>
      <c r="F32" s="31"/>
      <c r="G32" s="21"/>
      <c r="H32" s="34">
        <f t="shared" si="0"/>
        <v>0</v>
      </c>
      <c r="I32" s="7">
        <f t="shared" si="1"/>
        <v>0</v>
      </c>
    </row>
    <row r="33" spans="2:9">
      <c r="B33" s="4"/>
      <c r="C33" s="5"/>
      <c r="D33" s="31"/>
      <c r="E33" s="18"/>
      <c r="F33" s="31"/>
      <c r="G33" s="21"/>
      <c r="H33" s="34">
        <f t="shared" si="0"/>
        <v>0</v>
      </c>
      <c r="I33" s="7">
        <f t="shared" si="1"/>
        <v>0</v>
      </c>
    </row>
    <row r="34" spans="2:9">
      <c r="B34" s="4"/>
      <c r="C34" s="5"/>
      <c r="D34" s="31"/>
      <c r="E34" s="18"/>
      <c r="F34" s="31"/>
      <c r="G34" s="21"/>
      <c r="H34" s="34">
        <f t="shared" si="0"/>
        <v>0</v>
      </c>
      <c r="I34" s="7">
        <f t="shared" si="1"/>
        <v>0</v>
      </c>
    </row>
    <row r="35" spans="2:9">
      <c r="B35" s="4"/>
      <c r="C35" s="5"/>
      <c r="D35" s="31"/>
      <c r="E35" s="18"/>
      <c r="F35" s="31"/>
      <c r="G35" s="21"/>
      <c r="H35" s="34">
        <f t="shared" si="0"/>
        <v>0</v>
      </c>
      <c r="I35" s="7">
        <f t="shared" si="1"/>
        <v>0</v>
      </c>
    </row>
    <row r="36" spans="2:9">
      <c r="B36" s="4"/>
      <c r="C36" s="5"/>
      <c r="D36" s="31"/>
      <c r="E36" s="18"/>
      <c r="F36" s="31"/>
      <c r="G36" s="21"/>
      <c r="H36" s="34">
        <f t="shared" si="0"/>
        <v>0</v>
      </c>
      <c r="I36" s="7">
        <f t="shared" si="1"/>
        <v>0</v>
      </c>
    </row>
    <row r="37" spans="2:9">
      <c r="B37" s="4"/>
      <c r="C37" s="5"/>
      <c r="D37" s="31"/>
      <c r="E37" s="18"/>
      <c r="F37" s="31"/>
      <c r="G37" s="21"/>
      <c r="H37" s="34">
        <f t="shared" si="0"/>
        <v>0</v>
      </c>
      <c r="I37" s="7">
        <f t="shared" si="1"/>
        <v>0</v>
      </c>
    </row>
    <row r="38" spans="2:9">
      <c r="B38" s="4"/>
      <c r="C38" s="5"/>
      <c r="D38" s="31"/>
      <c r="E38" s="18"/>
      <c r="F38" s="31"/>
      <c r="G38" s="21"/>
      <c r="H38" s="34">
        <f t="shared" si="0"/>
        <v>0</v>
      </c>
      <c r="I38" s="7">
        <f t="shared" si="1"/>
        <v>0</v>
      </c>
    </row>
    <row r="39" spans="2:9">
      <c r="B39" s="4"/>
      <c r="C39" s="5"/>
      <c r="D39" s="31"/>
      <c r="E39" s="18"/>
      <c r="F39" s="31"/>
      <c r="G39" s="21"/>
      <c r="H39" s="34">
        <f t="shared" si="0"/>
        <v>0</v>
      </c>
      <c r="I39" s="7">
        <f t="shared" si="1"/>
        <v>0</v>
      </c>
    </row>
    <row r="40" spans="2:9">
      <c r="B40" s="4"/>
      <c r="C40" s="5"/>
      <c r="D40" s="31"/>
      <c r="E40" s="18"/>
      <c r="F40" s="31"/>
      <c r="G40" s="21"/>
      <c r="H40" s="34">
        <f t="shared" si="0"/>
        <v>0</v>
      </c>
      <c r="I40" s="7">
        <f t="shared" si="1"/>
        <v>0</v>
      </c>
    </row>
    <row r="41" spans="2:9">
      <c r="B41" s="4"/>
      <c r="C41" s="5"/>
      <c r="D41" s="31"/>
      <c r="E41" s="18"/>
      <c r="F41" s="31"/>
      <c r="G41" s="21"/>
      <c r="H41" s="34">
        <f t="shared" si="0"/>
        <v>0</v>
      </c>
      <c r="I41" s="7">
        <f t="shared" si="1"/>
        <v>0</v>
      </c>
    </row>
    <row r="42" spans="2:9">
      <c r="B42" s="4"/>
      <c r="C42" s="5"/>
      <c r="D42" s="31"/>
      <c r="E42" s="18"/>
      <c r="F42" s="31"/>
      <c r="G42" s="21"/>
      <c r="H42" s="34">
        <f t="shared" si="0"/>
        <v>0</v>
      </c>
      <c r="I42" s="7">
        <f t="shared" si="1"/>
        <v>0</v>
      </c>
    </row>
    <row r="43" spans="2:9">
      <c r="B43" s="4"/>
      <c r="C43" s="5"/>
      <c r="D43" s="31"/>
      <c r="E43" s="18"/>
      <c r="F43" s="31"/>
      <c r="G43" s="21"/>
      <c r="H43" s="34">
        <f t="shared" si="0"/>
        <v>0</v>
      </c>
      <c r="I43" s="7">
        <f t="shared" si="1"/>
        <v>0</v>
      </c>
    </row>
    <row r="44" spans="2:9">
      <c r="B44" s="4"/>
      <c r="C44" s="5"/>
      <c r="D44" s="31"/>
      <c r="E44" s="18"/>
      <c r="F44" s="31"/>
      <c r="G44" s="21"/>
      <c r="H44" s="34">
        <f t="shared" si="0"/>
        <v>0</v>
      </c>
      <c r="I44" s="7">
        <f t="shared" si="1"/>
        <v>0</v>
      </c>
    </row>
    <row r="45" spans="2:9">
      <c r="B45" s="4"/>
      <c r="C45" s="5"/>
      <c r="D45" s="31"/>
      <c r="E45" s="18"/>
      <c r="F45" s="31"/>
      <c r="G45" s="21"/>
      <c r="H45" s="34">
        <f t="shared" si="0"/>
        <v>0</v>
      </c>
      <c r="I45" s="7">
        <f t="shared" si="1"/>
        <v>0</v>
      </c>
    </row>
    <row r="46" spans="2:9">
      <c r="B46" s="4"/>
      <c r="C46" s="5"/>
      <c r="D46" s="31"/>
      <c r="E46" s="18"/>
      <c r="F46" s="31"/>
      <c r="G46" s="21"/>
      <c r="H46" s="34">
        <f t="shared" si="0"/>
        <v>0</v>
      </c>
      <c r="I46" s="7">
        <f t="shared" si="1"/>
        <v>0</v>
      </c>
    </row>
    <row r="47" spans="2:9">
      <c r="B47" s="4"/>
      <c r="C47" s="5"/>
      <c r="D47" s="31"/>
      <c r="E47" s="18"/>
      <c r="F47" s="31"/>
      <c r="G47" s="21"/>
      <c r="H47" s="34">
        <f t="shared" si="0"/>
        <v>0</v>
      </c>
      <c r="I47" s="7">
        <f t="shared" si="1"/>
        <v>0</v>
      </c>
    </row>
    <row r="48" spans="2:9">
      <c r="B48" s="4"/>
      <c r="C48" s="5"/>
      <c r="D48" s="31"/>
      <c r="E48" s="18"/>
      <c r="F48" s="31"/>
      <c r="G48" s="21"/>
      <c r="H48" s="34">
        <f t="shared" si="0"/>
        <v>0</v>
      </c>
      <c r="I48" s="7">
        <f t="shared" si="1"/>
        <v>0</v>
      </c>
    </row>
    <row r="49" spans="2:9">
      <c r="B49" s="4"/>
      <c r="C49" s="5"/>
      <c r="D49" s="31"/>
      <c r="E49" s="18"/>
      <c r="F49" s="31"/>
      <c r="G49" s="21"/>
      <c r="H49" s="34">
        <f t="shared" si="0"/>
        <v>0</v>
      </c>
      <c r="I49" s="7">
        <f t="shared" si="1"/>
        <v>0</v>
      </c>
    </row>
    <row r="50" spans="2:9">
      <c r="B50" s="4"/>
      <c r="C50" s="5"/>
      <c r="D50" s="31"/>
      <c r="E50" s="18"/>
      <c r="F50" s="31"/>
      <c r="G50" s="21"/>
      <c r="H50" s="34">
        <f t="shared" si="0"/>
        <v>0</v>
      </c>
      <c r="I50" s="7">
        <f t="shared" si="1"/>
        <v>0</v>
      </c>
    </row>
    <row r="51" spans="2:9">
      <c r="B51" s="4"/>
      <c r="C51" s="5"/>
      <c r="D51" s="31"/>
      <c r="E51" s="18"/>
      <c r="F51" s="31"/>
      <c r="G51" s="21"/>
      <c r="H51" s="34">
        <f t="shared" si="0"/>
        <v>0</v>
      </c>
      <c r="I51" s="7">
        <f t="shared" si="1"/>
        <v>0</v>
      </c>
    </row>
    <row r="52" spans="2:9">
      <c r="B52" s="4"/>
      <c r="C52" s="5"/>
      <c r="D52" s="31"/>
      <c r="E52" s="18"/>
      <c r="F52" s="31"/>
      <c r="G52" s="21"/>
      <c r="H52" s="34">
        <f t="shared" si="0"/>
        <v>0</v>
      </c>
      <c r="I52" s="7">
        <f t="shared" si="1"/>
        <v>0</v>
      </c>
    </row>
    <row r="53" spans="2:9">
      <c r="B53" s="4"/>
      <c r="C53" s="5"/>
      <c r="D53" s="31"/>
      <c r="E53" s="18"/>
      <c r="F53" s="31"/>
      <c r="G53" s="21"/>
      <c r="H53" s="34">
        <f t="shared" si="0"/>
        <v>0</v>
      </c>
      <c r="I53" s="7">
        <f t="shared" si="1"/>
        <v>0</v>
      </c>
    </row>
    <row r="54" spans="2:9">
      <c r="B54" s="4"/>
      <c r="C54" s="5"/>
      <c r="D54" s="31"/>
      <c r="E54" s="18"/>
      <c r="F54" s="31"/>
      <c r="G54" s="21"/>
      <c r="H54" s="34">
        <f t="shared" si="0"/>
        <v>0</v>
      </c>
      <c r="I54" s="7">
        <f t="shared" si="1"/>
        <v>0</v>
      </c>
    </row>
    <row r="55" spans="2:9">
      <c r="B55" s="4"/>
      <c r="C55" s="5"/>
      <c r="D55" s="31"/>
      <c r="E55" s="18"/>
      <c r="F55" s="31"/>
      <c r="G55" s="21"/>
      <c r="H55" s="34">
        <f t="shared" si="0"/>
        <v>0</v>
      </c>
      <c r="I55" s="7">
        <f t="shared" si="1"/>
        <v>0</v>
      </c>
    </row>
    <row r="56" spans="2:9">
      <c r="B56" s="4"/>
      <c r="C56" s="5"/>
      <c r="D56" s="31"/>
      <c r="E56" s="18"/>
      <c r="F56" s="31"/>
      <c r="G56" s="21"/>
      <c r="H56" s="34">
        <f t="shared" si="0"/>
        <v>0</v>
      </c>
      <c r="I56" s="7">
        <f t="shared" si="1"/>
        <v>0</v>
      </c>
    </row>
    <row r="57" spans="2:9">
      <c r="B57" s="4"/>
      <c r="C57" s="5"/>
      <c r="D57" s="31"/>
      <c r="E57" s="18"/>
      <c r="F57" s="31"/>
      <c r="G57" s="21"/>
      <c r="H57" s="34">
        <f t="shared" si="0"/>
        <v>0</v>
      </c>
      <c r="I57" s="7">
        <f t="shared" si="1"/>
        <v>0</v>
      </c>
    </row>
    <row r="58" spans="2:9">
      <c r="B58" s="4"/>
      <c r="C58" s="5"/>
      <c r="D58" s="31"/>
      <c r="E58" s="18"/>
      <c r="F58" s="31"/>
      <c r="G58" s="21"/>
      <c r="H58" s="34">
        <f t="shared" si="0"/>
        <v>0</v>
      </c>
      <c r="I58" s="7">
        <f t="shared" si="1"/>
        <v>0</v>
      </c>
    </row>
    <row r="59" spans="2:9">
      <c r="B59" s="4"/>
      <c r="C59" s="5"/>
      <c r="D59" s="31"/>
      <c r="E59" s="18"/>
      <c r="F59" s="31"/>
      <c r="G59" s="21"/>
      <c r="H59" s="34">
        <f t="shared" si="0"/>
        <v>0</v>
      </c>
      <c r="I59" s="7">
        <f t="shared" si="1"/>
        <v>0</v>
      </c>
    </row>
    <row r="60" spans="2:9">
      <c r="B60" s="4"/>
      <c r="C60" s="5"/>
      <c r="D60" s="31"/>
      <c r="E60" s="18"/>
      <c r="F60" s="31"/>
      <c r="G60" s="21"/>
      <c r="H60" s="34">
        <f t="shared" si="0"/>
        <v>0</v>
      </c>
      <c r="I60" s="7">
        <f t="shared" si="1"/>
        <v>0</v>
      </c>
    </row>
    <row r="61" spans="2:9">
      <c r="B61" s="4"/>
      <c r="C61" s="5"/>
      <c r="D61" s="31"/>
      <c r="E61" s="18"/>
      <c r="F61" s="31"/>
      <c r="G61" s="21"/>
      <c r="H61" s="34">
        <f t="shared" si="0"/>
        <v>0</v>
      </c>
      <c r="I61" s="7">
        <f t="shared" si="1"/>
        <v>0</v>
      </c>
    </row>
    <row r="62" spans="2:9">
      <c r="B62" s="4"/>
      <c r="C62" s="5"/>
      <c r="D62" s="31"/>
      <c r="E62" s="18"/>
      <c r="F62" s="31"/>
      <c r="G62" s="21"/>
      <c r="H62" s="34">
        <f t="shared" si="0"/>
        <v>0</v>
      </c>
      <c r="I62" s="7">
        <f t="shared" si="1"/>
        <v>0</v>
      </c>
    </row>
    <row r="63" spans="2:9">
      <c r="B63" s="4"/>
      <c r="C63" s="5"/>
      <c r="D63" s="31"/>
      <c r="E63" s="18"/>
      <c r="F63" s="31"/>
      <c r="G63" s="21"/>
      <c r="H63" s="34">
        <f t="shared" si="0"/>
        <v>0</v>
      </c>
      <c r="I63" s="7">
        <f t="shared" si="1"/>
        <v>0</v>
      </c>
    </row>
    <row r="64" spans="2:9">
      <c r="B64" s="4"/>
      <c r="C64" s="5"/>
      <c r="D64" s="31"/>
      <c r="E64" s="18"/>
      <c r="F64" s="31"/>
      <c r="G64" s="21"/>
      <c r="H64" s="34">
        <f t="shared" si="0"/>
        <v>0</v>
      </c>
      <c r="I64" s="7">
        <f t="shared" si="1"/>
        <v>0</v>
      </c>
    </row>
    <row r="65" spans="2:9">
      <c r="B65" s="4"/>
      <c r="C65" s="5"/>
      <c r="D65" s="31"/>
      <c r="E65" s="18"/>
      <c r="F65" s="31"/>
      <c r="G65" s="21"/>
      <c r="H65" s="34">
        <f t="shared" si="0"/>
        <v>0</v>
      </c>
      <c r="I65" s="7">
        <f t="shared" si="1"/>
        <v>0</v>
      </c>
    </row>
    <row r="66" spans="2:9">
      <c r="B66" s="4"/>
      <c r="C66" s="5"/>
      <c r="D66" s="31"/>
      <c r="E66" s="18"/>
      <c r="F66" s="31"/>
      <c r="G66" s="21"/>
      <c r="H66" s="34">
        <f t="shared" si="0"/>
        <v>0</v>
      </c>
      <c r="I66" s="7">
        <f t="shared" si="1"/>
        <v>0</v>
      </c>
    </row>
    <row r="67" spans="2:9">
      <c r="B67" s="4"/>
      <c r="C67" s="5"/>
      <c r="D67" s="31"/>
      <c r="E67" s="18"/>
      <c r="F67" s="31"/>
      <c r="G67" s="21"/>
      <c r="H67" s="34">
        <f t="shared" si="0"/>
        <v>0</v>
      </c>
      <c r="I67" s="7">
        <f t="shared" si="1"/>
        <v>0</v>
      </c>
    </row>
    <row r="68" spans="2:9">
      <c r="B68" s="4"/>
      <c r="C68" s="5"/>
      <c r="D68" s="31"/>
      <c r="E68" s="18"/>
      <c r="F68" s="31"/>
      <c r="G68" s="21"/>
      <c r="H68" s="34">
        <f t="shared" si="0"/>
        <v>0</v>
      </c>
      <c r="I68" s="7">
        <f t="shared" si="1"/>
        <v>0</v>
      </c>
    </row>
    <row r="69" spans="2:9">
      <c r="B69" s="4"/>
      <c r="C69" s="5"/>
      <c r="D69" s="31"/>
      <c r="E69" s="18"/>
      <c r="F69" s="31"/>
      <c r="G69" s="21"/>
      <c r="H69" s="34">
        <f t="shared" si="0"/>
        <v>0</v>
      </c>
      <c r="I69" s="7">
        <f t="shared" si="1"/>
        <v>0</v>
      </c>
    </row>
    <row r="70" spans="2:9">
      <c r="B70" s="4"/>
      <c r="C70" s="5"/>
      <c r="D70" s="31"/>
      <c r="E70" s="18"/>
      <c r="F70" s="31"/>
      <c r="G70" s="21"/>
      <c r="H70" s="34">
        <f t="shared" ref="H70:H110" si="2">H69-D70+F70</f>
        <v>0</v>
      </c>
      <c r="I70" s="7">
        <f t="shared" ref="I70:I110" si="3">I69-E70+G70</f>
        <v>0</v>
      </c>
    </row>
    <row r="71" spans="2:9">
      <c r="B71" s="4"/>
      <c r="C71" s="5"/>
      <c r="D71" s="31"/>
      <c r="E71" s="18"/>
      <c r="F71" s="31"/>
      <c r="G71" s="21"/>
      <c r="H71" s="34">
        <f t="shared" si="2"/>
        <v>0</v>
      </c>
      <c r="I71" s="7">
        <f t="shared" si="3"/>
        <v>0</v>
      </c>
    </row>
    <row r="72" spans="2:9">
      <c r="B72" s="4"/>
      <c r="C72" s="5"/>
      <c r="D72" s="31"/>
      <c r="E72" s="18"/>
      <c r="F72" s="31"/>
      <c r="G72" s="21"/>
      <c r="H72" s="34">
        <f t="shared" si="2"/>
        <v>0</v>
      </c>
      <c r="I72" s="7">
        <f t="shared" si="3"/>
        <v>0</v>
      </c>
    </row>
    <row r="73" spans="2:9">
      <c r="B73" s="4"/>
      <c r="C73" s="5"/>
      <c r="D73" s="31"/>
      <c r="E73" s="18"/>
      <c r="F73" s="31"/>
      <c r="G73" s="21"/>
      <c r="H73" s="34">
        <f t="shared" si="2"/>
        <v>0</v>
      </c>
      <c r="I73" s="7">
        <f t="shared" si="3"/>
        <v>0</v>
      </c>
    </row>
    <row r="74" spans="2:9">
      <c r="B74" s="4"/>
      <c r="C74" s="5"/>
      <c r="D74" s="31"/>
      <c r="E74" s="18"/>
      <c r="F74" s="31"/>
      <c r="G74" s="21"/>
      <c r="H74" s="34">
        <f t="shared" si="2"/>
        <v>0</v>
      </c>
      <c r="I74" s="7">
        <f t="shared" si="3"/>
        <v>0</v>
      </c>
    </row>
    <row r="75" spans="2:9">
      <c r="B75" s="4"/>
      <c r="C75" s="5"/>
      <c r="D75" s="31"/>
      <c r="E75" s="18"/>
      <c r="F75" s="31"/>
      <c r="G75" s="21"/>
      <c r="H75" s="34">
        <f t="shared" si="2"/>
        <v>0</v>
      </c>
      <c r="I75" s="7">
        <f t="shared" si="3"/>
        <v>0</v>
      </c>
    </row>
    <row r="76" spans="2:9">
      <c r="B76" s="4"/>
      <c r="C76" s="5"/>
      <c r="D76" s="31"/>
      <c r="E76" s="18"/>
      <c r="F76" s="31"/>
      <c r="G76" s="21"/>
      <c r="H76" s="34">
        <f t="shared" si="2"/>
        <v>0</v>
      </c>
      <c r="I76" s="7">
        <f t="shared" si="3"/>
        <v>0</v>
      </c>
    </row>
    <row r="77" spans="2:9">
      <c r="B77" s="4"/>
      <c r="C77" s="5"/>
      <c r="D77" s="31"/>
      <c r="E77" s="18"/>
      <c r="F77" s="31"/>
      <c r="G77" s="21"/>
      <c r="H77" s="34">
        <f t="shared" si="2"/>
        <v>0</v>
      </c>
      <c r="I77" s="7">
        <f t="shared" si="3"/>
        <v>0</v>
      </c>
    </row>
    <row r="78" spans="2:9">
      <c r="B78" s="4"/>
      <c r="C78" s="5"/>
      <c r="D78" s="31"/>
      <c r="E78" s="18"/>
      <c r="F78" s="31"/>
      <c r="G78" s="21"/>
      <c r="H78" s="34">
        <f t="shared" si="2"/>
        <v>0</v>
      </c>
      <c r="I78" s="7">
        <f t="shared" si="3"/>
        <v>0</v>
      </c>
    </row>
    <row r="79" spans="2:9">
      <c r="B79" s="4"/>
      <c r="C79" s="5"/>
      <c r="D79" s="31"/>
      <c r="E79" s="18"/>
      <c r="F79" s="31"/>
      <c r="G79" s="21"/>
      <c r="H79" s="34">
        <f t="shared" si="2"/>
        <v>0</v>
      </c>
      <c r="I79" s="7">
        <f t="shared" si="3"/>
        <v>0</v>
      </c>
    </row>
    <row r="80" spans="2:9">
      <c r="B80" s="4"/>
      <c r="C80" s="5"/>
      <c r="D80" s="31"/>
      <c r="E80" s="18"/>
      <c r="F80" s="31"/>
      <c r="G80" s="21"/>
      <c r="H80" s="34">
        <f t="shared" si="2"/>
        <v>0</v>
      </c>
      <c r="I80" s="7">
        <f t="shared" si="3"/>
        <v>0</v>
      </c>
    </row>
    <row r="81" spans="2:9">
      <c r="B81" s="4"/>
      <c r="C81" s="5"/>
      <c r="D81" s="31"/>
      <c r="E81" s="18"/>
      <c r="F81" s="31"/>
      <c r="G81" s="21"/>
      <c r="H81" s="34">
        <f t="shared" si="2"/>
        <v>0</v>
      </c>
      <c r="I81" s="7">
        <f t="shared" si="3"/>
        <v>0</v>
      </c>
    </row>
    <row r="82" spans="2:9">
      <c r="B82" s="4"/>
      <c r="C82" s="5"/>
      <c r="D82" s="31"/>
      <c r="E82" s="18"/>
      <c r="F82" s="31"/>
      <c r="G82" s="21"/>
      <c r="H82" s="34">
        <f t="shared" si="2"/>
        <v>0</v>
      </c>
      <c r="I82" s="7">
        <f t="shared" si="3"/>
        <v>0</v>
      </c>
    </row>
    <row r="83" spans="2:9">
      <c r="B83" s="4"/>
      <c r="C83" s="5"/>
      <c r="D83" s="31"/>
      <c r="E83" s="18"/>
      <c r="F83" s="31"/>
      <c r="G83" s="21"/>
      <c r="H83" s="34">
        <f t="shared" si="2"/>
        <v>0</v>
      </c>
      <c r="I83" s="7">
        <f t="shared" si="3"/>
        <v>0</v>
      </c>
    </row>
    <row r="84" spans="2:9">
      <c r="B84" s="4"/>
      <c r="C84" s="5"/>
      <c r="D84" s="31"/>
      <c r="E84" s="18"/>
      <c r="F84" s="31"/>
      <c r="G84" s="21"/>
      <c r="H84" s="34">
        <f t="shared" si="2"/>
        <v>0</v>
      </c>
      <c r="I84" s="7">
        <f t="shared" si="3"/>
        <v>0</v>
      </c>
    </row>
    <row r="85" spans="2:9">
      <c r="B85" s="4"/>
      <c r="C85" s="5"/>
      <c r="D85" s="31"/>
      <c r="E85" s="18"/>
      <c r="F85" s="31"/>
      <c r="G85" s="21"/>
      <c r="H85" s="34">
        <f t="shared" si="2"/>
        <v>0</v>
      </c>
      <c r="I85" s="7">
        <f t="shared" si="3"/>
        <v>0</v>
      </c>
    </row>
    <row r="86" spans="2:9">
      <c r="B86" s="4"/>
      <c r="C86" s="5"/>
      <c r="D86" s="31"/>
      <c r="E86" s="18"/>
      <c r="F86" s="31"/>
      <c r="G86" s="21"/>
      <c r="H86" s="34">
        <f t="shared" si="2"/>
        <v>0</v>
      </c>
      <c r="I86" s="7">
        <f t="shared" si="3"/>
        <v>0</v>
      </c>
    </row>
    <row r="87" spans="2:9">
      <c r="B87" s="4"/>
      <c r="C87" s="5"/>
      <c r="D87" s="31"/>
      <c r="E87" s="18"/>
      <c r="F87" s="31"/>
      <c r="G87" s="21"/>
      <c r="H87" s="34">
        <f t="shared" si="2"/>
        <v>0</v>
      </c>
      <c r="I87" s="7">
        <f t="shared" si="3"/>
        <v>0</v>
      </c>
    </row>
    <row r="88" spans="2:9">
      <c r="B88" s="4"/>
      <c r="C88" s="5"/>
      <c r="D88" s="31"/>
      <c r="E88" s="18"/>
      <c r="F88" s="31"/>
      <c r="G88" s="21"/>
      <c r="H88" s="34">
        <f t="shared" si="2"/>
        <v>0</v>
      </c>
      <c r="I88" s="7">
        <f t="shared" si="3"/>
        <v>0</v>
      </c>
    </row>
    <row r="89" spans="2:9">
      <c r="B89" s="4"/>
      <c r="C89" s="5"/>
      <c r="D89" s="31"/>
      <c r="E89" s="18"/>
      <c r="F89" s="31"/>
      <c r="G89" s="21"/>
      <c r="H89" s="34">
        <f t="shared" si="2"/>
        <v>0</v>
      </c>
      <c r="I89" s="7">
        <f t="shared" si="3"/>
        <v>0</v>
      </c>
    </row>
    <row r="90" spans="2:9">
      <c r="B90" s="4"/>
      <c r="C90" s="5"/>
      <c r="D90" s="31"/>
      <c r="E90" s="18"/>
      <c r="F90" s="31"/>
      <c r="G90" s="21"/>
      <c r="H90" s="34">
        <f t="shared" si="2"/>
        <v>0</v>
      </c>
      <c r="I90" s="7">
        <f t="shared" si="3"/>
        <v>0</v>
      </c>
    </row>
    <row r="91" spans="2:9">
      <c r="B91" s="4"/>
      <c r="C91" s="5"/>
      <c r="D91" s="31"/>
      <c r="E91" s="18"/>
      <c r="F91" s="31"/>
      <c r="G91" s="21"/>
      <c r="H91" s="34">
        <f t="shared" si="2"/>
        <v>0</v>
      </c>
      <c r="I91" s="7">
        <f t="shared" si="3"/>
        <v>0</v>
      </c>
    </row>
    <row r="92" spans="2:9">
      <c r="B92" s="4"/>
      <c r="C92" s="5"/>
      <c r="D92" s="31"/>
      <c r="E92" s="18"/>
      <c r="F92" s="31"/>
      <c r="G92" s="21"/>
      <c r="H92" s="34">
        <f t="shared" si="2"/>
        <v>0</v>
      </c>
      <c r="I92" s="7">
        <f t="shared" si="3"/>
        <v>0</v>
      </c>
    </row>
    <row r="93" spans="2:9">
      <c r="B93" s="4"/>
      <c r="C93" s="5"/>
      <c r="D93" s="31"/>
      <c r="E93" s="18"/>
      <c r="F93" s="31"/>
      <c r="G93" s="21"/>
      <c r="H93" s="34">
        <f t="shared" si="2"/>
        <v>0</v>
      </c>
      <c r="I93" s="7">
        <f t="shared" si="3"/>
        <v>0</v>
      </c>
    </row>
    <row r="94" spans="2:9">
      <c r="B94" s="4"/>
      <c r="C94" s="5"/>
      <c r="D94" s="31"/>
      <c r="E94" s="18"/>
      <c r="F94" s="31"/>
      <c r="G94" s="21"/>
      <c r="H94" s="34">
        <f t="shared" si="2"/>
        <v>0</v>
      </c>
      <c r="I94" s="7">
        <f t="shared" si="3"/>
        <v>0</v>
      </c>
    </row>
    <row r="95" spans="2:9">
      <c r="B95" s="4"/>
      <c r="C95" s="5"/>
      <c r="D95" s="31"/>
      <c r="E95" s="18"/>
      <c r="F95" s="31"/>
      <c r="G95" s="21"/>
      <c r="H95" s="34">
        <f t="shared" si="2"/>
        <v>0</v>
      </c>
      <c r="I95" s="7">
        <f t="shared" si="3"/>
        <v>0</v>
      </c>
    </row>
    <row r="96" spans="2:9">
      <c r="B96" s="4"/>
      <c r="C96" s="5"/>
      <c r="D96" s="31"/>
      <c r="E96" s="18"/>
      <c r="F96" s="31"/>
      <c r="G96" s="21"/>
      <c r="H96" s="34">
        <f t="shared" si="2"/>
        <v>0</v>
      </c>
      <c r="I96" s="7">
        <f t="shared" si="3"/>
        <v>0</v>
      </c>
    </row>
    <row r="97" spans="2:9">
      <c r="B97" s="4"/>
      <c r="C97" s="5"/>
      <c r="D97" s="31"/>
      <c r="E97" s="18"/>
      <c r="F97" s="31"/>
      <c r="G97" s="21"/>
      <c r="H97" s="34">
        <f t="shared" si="2"/>
        <v>0</v>
      </c>
      <c r="I97" s="7">
        <f t="shared" si="3"/>
        <v>0</v>
      </c>
    </row>
    <row r="98" spans="2:9">
      <c r="B98" s="4"/>
      <c r="C98" s="5"/>
      <c r="D98" s="31"/>
      <c r="E98" s="18"/>
      <c r="F98" s="31"/>
      <c r="G98" s="21"/>
      <c r="H98" s="34">
        <f t="shared" si="2"/>
        <v>0</v>
      </c>
      <c r="I98" s="7">
        <f t="shared" si="3"/>
        <v>0</v>
      </c>
    </row>
    <row r="99" spans="2:9">
      <c r="B99" s="4"/>
      <c r="C99" s="5"/>
      <c r="D99" s="31"/>
      <c r="E99" s="18"/>
      <c r="F99" s="31"/>
      <c r="G99" s="21"/>
      <c r="H99" s="34">
        <f t="shared" si="2"/>
        <v>0</v>
      </c>
      <c r="I99" s="7">
        <f t="shared" si="3"/>
        <v>0</v>
      </c>
    </row>
    <row r="100" spans="2:9">
      <c r="B100" s="4"/>
      <c r="C100" s="5"/>
      <c r="D100" s="31"/>
      <c r="E100" s="18"/>
      <c r="F100" s="31"/>
      <c r="G100" s="21"/>
      <c r="H100" s="34">
        <f t="shared" si="2"/>
        <v>0</v>
      </c>
      <c r="I100" s="7">
        <f t="shared" si="3"/>
        <v>0</v>
      </c>
    </row>
    <row r="101" spans="2:9">
      <c r="B101" s="4"/>
      <c r="C101" s="5"/>
      <c r="D101" s="31"/>
      <c r="E101" s="18"/>
      <c r="F101" s="31"/>
      <c r="G101" s="21"/>
      <c r="H101" s="34">
        <f t="shared" si="2"/>
        <v>0</v>
      </c>
      <c r="I101" s="7">
        <f t="shared" si="3"/>
        <v>0</v>
      </c>
    </row>
    <row r="102" spans="2:9">
      <c r="B102" s="4"/>
      <c r="C102" s="5"/>
      <c r="D102" s="31"/>
      <c r="E102" s="18"/>
      <c r="F102" s="31"/>
      <c r="G102" s="21"/>
      <c r="H102" s="34">
        <f t="shared" si="2"/>
        <v>0</v>
      </c>
      <c r="I102" s="7">
        <f t="shared" si="3"/>
        <v>0</v>
      </c>
    </row>
    <row r="103" spans="2:9">
      <c r="B103" s="4"/>
      <c r="C103" s="5"/>
      <c r="D103" s="31"/>
      <c r="E103" s="18"/>
      <c r="F103" s="31"/>
      <c r="G103" s="21"/>
      <c r="H103" s="34">
        <f t="shared" si="2"/>
        <v>0</v>
      </c>
      <c r="I103" s="7">
        <f t="shared" si="3"/>
        <v>0</v>
      </c>
    </row>
    <row r="104" spans="2:9">
      <c r="B104" s="4"/>
      <c r="C104" s="5"/>
      <c r="D104" s="31"/>
      <c r="E104" s="18"/>
      <c r="F104" s="31"/>
      <c r="G104" s="21"/>
      <c r="H104" s="34">
        <f t="shared" si="2"/>
        <v>0</v>
      </c>
      <c r="I104" s="7">
        <f t="shared" si="3"/>
        <v>0</v>
      </c>
    </row>
    <row r="105" spans="2:9">
      <c r="B105" s="4"/>
      <c r="C105" s="5"/>
      <c r="D105" s="31"/>
      <c r="E105" s="18"/>
      <c r="F105" s="31"/>
      <c r="G105" s="21"/>
      <c r="H105" s="34">
        <f t="shared" si="2"/>
        <v>0</v>
      </c>
      <c r="I105" s="7">
        <f t="shared" si="3"/>
        <v>0</v>
      </c>
    </row>
    <row r="106" spans="2:9">
      <c r="B106" s="4"/>
      <c r="C106" s="5"/>
      <c r="D106" s="31"/>
      <c r="E106" s="18"/>
      <c r="F106" s="31"/>
      <c r="G106" s="21"/>
      <c r="H106" s="34">
        <f t="shared" si="2"/>
        <v>0</v>
      </c>
      <c r="I106" s="7">
        <f t="shared" si="3"/>
        <v>0</v>
      </c>
    </row>
    <row r="107" spans="2:9">
      <c r="B107" s="4"/>
      <c r="C107" s="5"/>
      <c r="D107" s="31"/>
      <c r="E107" s="18"/>
      <c r="F107" s="31"/>
      <c r="G107" s="21"/>
      <c r="H107" s="34">
        <f t="shared" si="2"/>
        <v>0</v>
      </c>
      <c r="I107" s="7">
        <f t="shared" si="3"/>
        <v>0</v>
      </c>
    </row>
    <row r="108" spans="2:9">
      <c r="B108" s="4"/>
      <c r="C108" s="5"/>
      <c r="D108" s="31"/>
      <c r="E108" s="18"/>
      <c r="F108" s="31"/>
      <c r="G108" s="21"/>
      <c r="H108" s="34">
        <f t="shared" si="2"/>
        <v>0</v>
      </c>
      <c r="I108" s="7">
        <f t="shared" si="3"/>
        <v>0</v>
      </c>
    </row>
    <row r="109" spans="2:9">
      <c r="B109" s="4"/>
      <c r="C109" s="5"/>
      <c r="D109" s="31"/>
      <c r="E109" s="18"/>
      <c r="F109" s="31"/>
      <c r="G109" s="21"/>
      <c r="H109" s="34">
        <f t="shared" si="2"/>
        <v>0</v>
      </c>
      <c r="I109" s="7">
        <f t="shared" si="3"/>
        <v>0</v>
      </c>
    </row>
    <row r="110" spans="2:9">
      <c r="B110" s="4"/>
      <c r="C110" s="5"/>
      <c r="D110" s="31"/>
      <c r="E110" s="18"/>
      <c r="F110" s="31"/>
      <c r="G110" s="21"/>
      <c r="H110" s="34">
        <f t="shared" si="2"/>
        <v>0</v>
      </c>
      <c r="I110" s="7">
        <f t="shared" si="3"/>
        <v>0</v>
      </c>
    </row>
    <row r="111" spans="2:9" ht="15.75" thickBot="1">
      <c r="B111" s="8"/>
      <c r="C111" s="9"/>
      <c r="D111" s="32"/>
      <c r="E111" s="19"/>
      <c r="F111" s="32"/>
      <c r="G111" s="22"/>
      <c r="H111" s="23"/>
      <c r="I111" s="11"/>
    </row>
    <row r="117" spans="5:7">
      <c r="E117" s="1">
        <f>SUM(E5:E110)</f>
        <v>0</v>
      </c>
      <c r="G117" s="1">
        <f>SUM(G5:G110)</f>
        <v>0</v>
      </c>
    </row>
  </sheetData>
  <mergeCells count="7">
    <mergeCell ref="B1:I1"/>
    <mergeCell ref="B2:B3"/>
    <mergeCell ref="C2:C3"/>
    <mergeCell ref="D2:E2"/>
    <mergeCell ref="F2:G2"/>
    <mergeCell ref="H2:H3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115"/>
  <sheetViews>
    <sheetView rightToLeft="1" workbookViewId="0"/>
  </sheetViews>
  <sheetFormatPr defaultRowHeight="15"/>
  <cols>
    <col min="2" max="2" width="10.7109375" bestFit="1" customWidth="1"/>
    <col min="3" max="3" width="15.42578125" bestFit="1" customWidth="1"/>
  </cols>
  <sheetData>
    <row r="1" spans="2:9" ht="48" customHeight="1" thickBot="1">
      <c r="B1" s="65" t="s">
        <v>46</v>
      </c>
      <c r="C1" s="65"/>
      <c r="D1" s="65"/>
      <c r="E1" s="65"/>
      <c r="F1" s="65"/>
    </row>
    <row r="2" spans="2:9" ht="15.75" thickBot="1">
      <c r="B2" s="35" t="s">
        <v>0</v>
      </c>
      <c r="C2" s="35" t="s">
        <v>3</v>
      </c>
      <c r="D2" s="35" t="s">
        <v>13</v>
      </c>
      <c r="E2" s="35" t="s">
        <v>14</v>
      </c>
      <c r="F2" s="35" t="s">
        <v>15</v>
      </c>
    </row>
    <row r="3" spans="2:9">
      <c r="B3" s="12">
        <v>42369</v>
      </c>
      <c r="C3" s="13" t="s">
        <v>4</v>
      </c>
      <c r="D3" s="14"/>
      <c r="E3" s="14">
        <v>1040</v>
      </c>
      <c r="F3" s="15">
        <f>E3</f>
        <v>1040</v>
      </c>
    </row>
    <row r="4" spans="2:9">
      <c r="B4" s="4"/>
      <c r="C4" s="5"/>
      <c r="D4" s="6"/>
      <c r="E4" s="6"/>
      <c r="F4" s="7">
        <f t="shared" ref="F4:F23" si="0">F3-D4+E4</f>
        <v>1040</v>
      </c>
    </row>
    <row r="5" spans="2:9">
      <c r="B5" s="4"/>
      <c r="C5" s="5"/>
      <c r="D5" s="6"/>
      <c r="E5" s="6"/>
      <c r="F5" s="7">
        <f t="shared" si="0"/>
        <v>1040</v>
      </c>
    </row>
    <row r="6" spans="2:9">
      <c r="B6" s="4"/>
      <c r="C6" s="5"/>
      <c r="D6" s="6"/>
      <c r="E6" s="6"/>
      <c r="F6" s="7">
        <f t="shared" si="0"/>
        <v>1040</v>
      </c>
      <c r="I6" s="1"/>
    </row>
    <row r="7" spans="2:9">
      <c r="B7" s="4"/>
      <c r="C7" s="5"/>
      <c r="D7" s="6"/>
      <c r="E7" s="6"/>
      <c r="F7" s="7">
        <f t="shared" si="0"/>
        <v>1040</v>
      </c>
    </row>
    <row r="8" spans="2:9">
      <c r="B8" s="4"/>
      <c r="C8" s="5"/>
      <c r="D8" s="6"/>
      <c r="E8" s="6"/>
      <c r="F8" s="7">
        <f t="shared" si="0"/>
        <v>1040</v>
      </c>
    </row>
    <row r="9" spans="2:9">
      <c r="B9" s="4"/>
      <c r="C9" s="5"/>
      <c r="D9" s="6"/>
      <c r="E9" s="6"/>
      <c r="F9" s="7">
        <f t="shared" si="0"/>
        <v>1040</v>
      </c>
    </row>
    <row r="10" spans="2:9">
      <c r="B10" s="4"/>
      <c r="C10" s="5"/>
      <c r="D10" s="6"/>
      <c r="E10" s="6"/>
      <c r="F10" s="7">
        <f t="shared" si="0"/>
        <v>1040</v>
      </c>
    </row>
    <row r="11" spans="2:9">
      <c r="B11" s="4"/>
      <c r="C11" s="5"/>
      <c r="D11" s="6"/>
      <c r="E11" s="6"/>
      <c r="F11" s="7">
        <f t="shared" si="0"/>
        <v>1040</v>
      </c>
    </row>
    <row r="12" spans="2:9">
      <c r="B12" s="4"/>
      <c r="C12" s="5"/>
      <c r="D12" s="6"/>
      <c r="E12" s="6"/>
      <c r="F12" s="7">
        <f t="shared" si="0"/>
        <v>1040</v>
      </c>
    </row>
    <row r="13" spans="2:9">
      <c r="B13" s="4"/>
      <c r="C13" s="5"/>
      <c r="D13" s="6"/>
      <c r="E13" s="6"/>
      <c r="F13" s="7">
        <f t="shared" si="0"/>
        <v>1040</v>
      </c>
    </row>
    <row r="14" spans="2:9">
      <c r="B14" s="4"/>
      <c r="C14" s="5"/>
      <c r="D14" s="6"/>
      <c r="E14" s="6"/>
      <c r="F14" s="7">
        <f t="shared" si="0"/>
        <v>1040</v>
      </c>
    </row>
    <row r="15" spans="2:9">
      <c r="B15" s="4"/>
      <c r="C15" s="5"/>
      <c r="D15" s="6"/>
      <c r="E15" s="6"/>
      <c r="F15" s="7">
        <f t="shared" si="0"/>
        <v>1040</v>
      </c>
      <c r="H15" s="1"/>
    </row>
    <row r="16" spans="2:9">
      <c r="B16" s="4"/>
      <c r="C16" s="5"/>
      <c r="D16" s="6"/>
      <c r="E16" s="6"/>
      <c r="F16" s="7">
        <f t="shared" si="0"/>
        <v>1040</v>
      </c>
    </row>
    <row r="17" spans="2:8">
      <c r="B17" s="4"/>
      <c r="C17" s="5"/>
      <c r="D17" s="6"/>
      <c r="E17" s="6"/>
      <c r="F17" s="7">
        <f t="shared" si="0"/>
        <v>1040</v>
      </c>
    </row>
    <row r="18" spans="2:8">
      <c r="B18" s="4"/>
      <c r="C18" s="5"/>
      <c r="D18" s="6"/>
      <c r="E18" s="6"/>
      <c r="F18" s="7">
        <f t="shared" si="0"/>
        <v>1040</v>
      </c>
    </row>
    <row r="19" spans="2:8">
      <c r="B19" s="4"/>
      <c r="C19" s="5"/>
      <c r="D19" s="6"/>
      <c r="E19" s="6"/>
      <c r="F19" s="7">
        <f t="shared" si="0"/>
        <v>1040</v>
      </c>
    </row>
    <row r="20" spans="2:8">
      <c r="B20" s="4"/>
      <c r="C20" s="5"/>
      <c r="D20" s="6"/>
      <c r="E20" s="6"/>
      <c r="F20" s="7">
        <f t="shared" si="0"/>
        <v>1040</v>
      </c>
      <c r="H20" s="1"/>
    </row>
    <row r="21" spans="2:8">
      <c r="B21" s="4"/>
      <c r="C21" s="5"/>
      <c r="D21" s="6"/>
      <c r="E21" s="6"/>
      <c r="F21" s="7">
        <f t="shared" si="0"/>
        <v>1040</v>
      </c>
    </row>
    <row r="22" spans="2:8">
      <c r="B22" s="4"/>
      <c r="C22" s="5"/>
      <c r="D22" s="6"/>
      <c r="E22" s="6"/>
      <c r="F22" s="7">
        <f t="shared" si="0"/>
        <v>1040</v>
      </c>
    </row>
    <row r="23" spans="2:8">
      <c r="B23" s="4"/>
      <c r="C23" s="5"/>
      <c r="D23" s="6"/>
      <c r="E23" s="6"/>
      <c r="F23" s="7">
        <f t="shared" si="0"/>
        <v>1040</v>
      </c>
    </row>
    <row r="24" spans="2:8">
      <c r="B24" s="4"/>
      <c r="C24" s="5"/>
      <c r="D24" s="6"/>
      <c r="E24" s="6"/>
      <c r="F24" s="7">
        <f t="shared" ref="F24:F68" si="1">F23-D24+E24</f>
        <v>1040</v>
      </c>
    </row>
    <row r="25" spans="2:8">
      <c r="B25" s="4"/>
      <c r="C25" s="5"/>
      <c r="D25" s="6"/>
      <c r="E25" s="6"/>
      <c r="F25" s="7">
        <f t="shared" si="1"/>
        <v>1040</v>
      </c>
    </row>
    <row r="26" spans="2:8">
      <c r="B26" s="4"/>
      <c r="C26" s="5"/>
      <c r="D26" s="6"/>
      <c r="E26" s="6"/>
      <c r="F26" s="7">
        <f t="shared" si="1"/>
        <v>1040</v>
      </c>
    </row>
    <row r="27" spans="2:8">
      <c r="B27" s="4"/>
      <c r="C27" s="5"/>
      <c r="D27" s="6"/>
      <c r="E27" s="6"/>
      <c r="F27" s="7">
        <f t="shared" si="1"/>
        <v>1040</v>
      </c>
    </row>
    <row r="28" spans="2:8">
      <c r="B28" s="4"/>
      <c r="C28" s="5"/>
      <c r="D28" s="6"/>
      <c r="E28" s="6"/>
      <c r="F28" s="7">
        <f t="shared" si="1"/>
        <v>1040</v>
      </c>
    </row>
    <row r="29" spans="2:8">
      <c r="B29" s="4"/>
      <c r="C29" s="5"/>
      <c r="D29" s="6"/>
      <c r="E29" s="6"/>
      <c r="F29" s="7">
        <f t="shared" si="1"/>
        <v>1040</v>
      </c>
    </row>
    <row r="30" spans="2:8">
      <c r="B30" s="4"/>
      <c r="C30" s="5"/>
      <c r="D30" s="6"/>
      <c r="E30" s="6"/>
      <c r="F30" s="7">
        <f t="shared" si="1"/>
        <v>1040</v>
      </c>
    </row>
    <row r="31" spans="2:8">
      <c r="B31" s="4"/>
      <c r="C31" s="5"/>
      <c r="D31" s="6"/>
      <c r="E31" s="6"/>
      <c r="F31" s="7">
        <f t="shared" si="1"/>
        <v>1040</v>
      </c>
    </row>
    <row r="32" spans="2:8">
      <c r="B32" s="4"/>
      <c r="C32" s="5"/>
      <c r="D32" s="6"/>
      <c r="E32" s="6"/>
      <c r="F32" s="7">
        <f t="shared" si="1"/>
        <v>1040</v>
      </c>
    </row>
    <row r="33" spans="2:6">
      <c r="B33" s="4"/>
      <c r="C33" s="5"/>
      <c r="D33" s="6"/>
      <c r="E33" s="6"/>
      <c r="F33" s="7">
        <f t="shared" si="1"/>
        <v>1040</v>
      </c>
    </row>
    <row r="34" spans="2:6">
      <c r="B34" s="4"/>
      <c r="C34" s="5"/>
      <c r="D34" s="6"/>
      <c r="E34" s="6"/>
      <c r="F34" s="7">
        <f t="shared" si="1"/>
        <v>1040</v>
      </c>
    </row>
    <row r="35" spans="2:6">
      <c r="B35" s="4"/>
      <c r="C35" s="5"/>
      <c r="D35" s="6"/>
      <c r="E35" s="6"/>
      <c r="F35" s="7">
        <f t="shared" si="1"/>
        <v>1040</v>
      </c>
    </row>
    <row r="36" spans="2:6">
      <c r="B36" s="4"/>
      <c r="C36" s="5"/>
      <c r="D36" s="6"/>
      <c r="E36" s="6"/>
      <c r="F36" s="7">
        <f t="shared" si="1"/>
        <v>1040</v>
      </c>
    </row>
    <row r="37" spans="2:6">
      <c r="B37" s="4"/>
      <c r="C37" s="5"/>
      <c r="D37" s="6"/>
      <c r="E37" s="6"/>
      <c r="F37" s="7">
        <f t="shared" si="1"/>
        <v>1040</v>
      </c>
    </row>
    <row r="38" spans="2:6">
      <c r="B38" s="4"/>
      <c r="C38" s="5"/>
      <c r="D38" s="6"/>
      <c r="E38" s="6"/>
      <c r="F38" s="7">
        <f t="shared" si="1"/>
        <v>1040</v>
      </c>
    </row>
    <row r="39" spans="2:6">
      <c r="B39" s="4"/>
      <c r="C39" s="5"/>
      <c r="D39" s="6"/>
      <c r="E39" s="6"/>
      <c r="F39" s="7">
        <f t="shared" si="1"/>
        <v>1040</v>
      </c>
    </row>
    <row r="40" spans="2:6">
      <c r="B40" s="4"/>
      <c r="C40" s="5"/>
      <c r="D40" s="6"/>
      <c r="E40" s="6"/>
      <c r="F40" s="7">
        <f t="shared" si="1"/>
        <v>1040</v>
      </c>
    </row>
    <row r="41" spans="2:6">
      <c r="B41" s="4"/>
      <c r="C41" s="5"/>
      <c r="D41" s="6"/>
      <c r="E41" s="6"/>
      <c r="F41" s="7">
        <f t="shared" si="1"/>
        <v>1040</v>
      </c>
    </row>
    <row r="42" spans="2:6">
      <c r="B42" s="4"/>
      <c r="C42" s="5"/>
      <c r="D42" s="6"/>
      <c r="E42" s="6"/>
      <c r="F42" s="7">
        <f t="shared" si="1"/>
        <v>1040</v>
      </c>
    </row>
    <row r="43" spans="2:6">
      <c r="B43" s="4"/>
      <c r="C43" s="5"/>
      <c r="D43" s="6"/>
      <c r="E43" s="6"/>
      <c r="F43" s="7">
        <f t="shared" si="1"/>
        <v>1040</v>
      </c>
    </row>
    <row r="44" spans="2:6">
      <c r="B44" s="4"/>
      <c r="C44" s="5"/>
      <c r="D44" s="6"/>
      <c r="E44" s="6"/>
      <c r="F44" s="7">
        <f t="shared" si="1"/>
        <v>1040</v>
      </c>
    </row>
    <row r="45" spans="2:6">
      <c r="B45" s="4"/>
      <c r="C45" s="5"/>
      <c r="D45" s="6"/>
      <c r="E45" s="6"/>
      <c r="F45" s="7">
        <f t="shared" si="1"/>
        <v>1040</v>
      </c>
    </row>
    <row r="46" spans="2:6">
      <c r="B46" s="4"/>
      <c r="C46" s="5"/>
      <c r="D46" s="6"/>
      <c r="E46" s="6"/>
      <c r="F46" s="7">
        <f t="shared" si="1"/>
        <v>1040</v>
      </c>
    </row>
    <row r="47" spans="2:6">
      <c r="B47" s="4"/>
      <c r="C47" s="5"/>
      <c r="D47" s="6"/>
      <c r="E47" s="6"/>
      <c r="F47" s="7">
        <f t="shared" si="1"/>
        <v>1040</v>
      </c>
    </row>
    <row r="48" spans="2:6">
      <c r="B48" s="4"/>
      <c r="C48" s="5"/>
      <c r="D48" s="6"/>
      <c r="E48" s="6"/>
      <c r="F48" s="7">
        <f t="shared" si="1"/>
        <v>1040</v>
      </c>
    </row>
    <row r="49" spans="2:6">
      <c r="B49" s="4"/>
      <c r="C49" s="5"/>
      <c r="D49" s="6"/>
      <c r="E49" s="6"/>
      <c r="F49" s="7">
        <f t="shared" si="1"/>
        <v>1040</v>
      </c>
    </row>
    <row r="50" spans="2:6">
      <c r="B50" s="4"/>
      <c r="C50" s="5"/>
      <c r="D50" s="6"/>
      <c r="E50" s="6"/>
      <c r="F50" s="7">
        <f t="shared" si="1"/>
        <v>1040</v>
      </c>
    </row>
    <row r="51" spans="2:6">
      <c r="B51" s="4"/>
      <c r="C51" s="5"/>
      <c r="D51" s="6"/>
      <c r="E51" s="6"/>
      <c r="F51" s="7">
        <f t="shared" si="1"/>
        <v>1040</v>
      </c>
    </row>
    <row r="52" spans="2:6">
      <c r="B52" s="4"/>
      <c r="C52" s="5"/>
      <c r="D52" s="6"/>
      <c r="E52" s="6"/>
      <c r="F52" s="7">
        <f t="shared" si="1"/>
        <v>1040</v>
      </c>
    </row>
    <row r="53" spans="2:6">
      <c r="B53" s="4"/>
      <c r="C53" s="5"/>
      <c r="D53" s="6"/>
      <c r="E53" s="6"/>
      <c r="F53" s="7">
        <f t="shared" si="1"/>
        <v>1040</v>
      </c>
    </row>
    <row r="54" spans="2:6">
      <c r="B54" s="4"/>
      <c r="C54" s="5"/>
      <c r="D54" s="6"/>
      <c r="E54" s="6"/>
      <c r="F54" s="7">
        <f t="shared" si="1"/>
        <v>1040</v>
      </c>
    </row>
    <row r="55" spans="2:6">
      <c r="B55" s="4"/>
      <c r="C55" s="5"/>
      <c r="D55" s="6"/>
      <c r="E55" s="6"/>
      <c r="F55" s="7">
        <f t="shared" si="1"/>
        <v>1040</v>
      </c>
    </row>
    <row r="56" spans="2:6">
      <c r="B56" s="4"/>
      <c r="C56" s="5"/>
      <c r="D56" s="6"/>
      <c r="E56" s="6"/>
      <c r="F56" s="7">
        <f t="shared" si="1"/>
        <v>1040</v>
      </c>
    </row>
    <row r="57" spans="2:6">
      <c r="B57" s="4"/>
      <c r="C57" s="5"/>
      <c r="D57" s="6"/>
      <c r="E57" s="6"/>
      <c r="F57" s="7">
        <f t="shared" si="1"/>
        <v>1040</v>
      </c>
    </row>
    <row r="58" spans="2:6">
      <c r="B58" s="4"/>
      <c r="C58" s="5"/>
      <c r="D58" s="6"/>
      <c r="E58" s="6"/>
      <c r="F58" s="7">
        <f t="shared" si="1"/>
        <v>1040</v>
      </c>
    </row>
    <row r="59" spans="2:6">
      <c r="B59" s="4"/>
      <c r="C59" s="5"/>
      <c r="D59" s="6"/>
      <c r="E59" s="6"/>
      <c r="F59" s="7">
        <f t="shared" si="1"/>
        <v>1040</v>
      </c>
    </row>
    <row r="60" spans="2:6">
      <c r="B60" s="4"/>
      <c r="C60" s="5"/>
      <c r="D60" s="6"/>
      <c r="E60" s="6"/>
      <c r="F60" s="7">
        <f t="shared" si="1"/>
        <v>1040</v>
      </c>
    </row>
    <row r="61" spans="2:6">
      <c r="B61" s="4"/>
      <c r="C61" s="5"/>
      <c r="D61" s="6"/>
      <c r="E61" s="6"/>
      <c r="F61" s="7">
        <f t="shared" si="1"/>
        <v>1040</v>
      </c>
    </row>
    <row r="62" spans="2:6">
      <c r="B62" s="4"/>
      <c r="C62" s="5"/>
      <c r="D62" s="6"/>
      <c r="E62" s="6"/>
      <c r="F62" s="7">
        <f t="shared" si="1"/>
        <v>1040</v>
      </c>
    </row>
    <row r="63" spans="2:6">
      <c r="B63" s="4"/>
      <c r="C63" s="5"/>
      <c r="D63" s="6"/>
      <c r="E63" s="6"/>
      <c r="F63" s="7">
        <f t="shared" si="1"/>
        <v>1040</v>
      </c>
    </row>
    <row r="64" spans="2:6">
      <c r="B64" s="4"/>
      <c r="C64" s="5"/>
      <c r="D64" s="6"/>
      <c r="E64" s="6"/>
      <c r="F64" s="7">
        <f t="shared" si="1"/>
        <v>1040</v>
      </c>
    </row>
    <row r="65" spans="2:6">
      <c r="B65" s="4"/>
      <c r="C65" s="5"/>
      <c r="D65" s="6"/>
      <c r="E65" s="6"/>
      <c r="F65" s="7">
        <f t="shared" si="1"/>
        <v>1040</v>
      </c>
    </row>
    <row r="66" spans="2:6">
      <c r="B66" s="4"/>
      <c r="C66" s="5"/>
      <c r="D66" s="6"/>
      <c r="E66" s="6"/>
      <c r="F66" s="7">
        <f t="shared" si="1"/>
        <v>1040</v>
      </c>
    </row>
    <row r="67" spans="2:6">
      <c r="B67" s="4"/>
      <c r="C67" s="5"/>
      <c r="D67" s="6"/>
      <c r="E67" s="6"/>
      <c r="F67" s="7">
        <f t="shared" si="1"/>
        <v>1040</v>
      </c>
    </row>
    <row r="68" spans="2:6">
      <c r="B68" s="4"/>
      <c r="C68" s="5"/>
      <c r="D68" s="6"/>
      <c r="E68" s="6"/>
      <c r="F68" s="7">
        <f t="shared" si="1"/>
        <v>1040</v>
      </c>
    </row>
    <row r="69" spans="2:6">
      <c r="B69" s="4"/>
      <c r="C69" s="5"/>
      <c r="D69" s="6"/>
      <c r="E69" s="6"/>
      <c r="F69" s="7">
        <f t="shared" ref="F69:F109" si="2">F68-D69+E69</f>
        <v>1040</v>
      </c>
    </row>
    <row r="70" spans="2:6">
      <c r="B70" s="4"/>
      <c r="C70" s="5"/>
      <c r="D70" s="6"/>
      <c r="E70" s="6"/>
      <c r="F70" s="7">
        <f t="shared" si="2"/>
        <v>1040</v>
      </c>
    </row>
    <row r="71" spans="2:6">
      <c r="B71" s="4"/>
      <c r="C71" s="5"/>
      <c r="D71" s="6"/>
      <c r="E71" s="6"/>
      <c r="F71" s="7">
        <f t="shared" si="2"/>
        <v>1040</v>
      </c>
    </row>
    <row r="72" spans="2:6">
      <c r="B72" s="4"/>
      <c r="C72" s="5"/>
      <c r="D72" s="6"/>
      <c r="E72" s="6"/>
      <c r="F72" s="7">
        <f t="shared" si="2"/>
        <v>1040</v>
      </c>
    </row>
    <row r="73" spans="2:6">
      <c r="B73" s="4"/>
      <c r="C73" s="5"/>
      <c r="D73" s="6"/>
      <c r="E73" s="6"/>
      <c r="F73" s="7">
        <f t="shared" si="2"/>
        <v>1040</v>
      </c>
    </row>
    <row r="74" spans="2:6">
      <c r="B74" s="4"/>
      <c r="C74" s="5"/>
      <c r="D74" s="6"/>
      <c r="E74" s="6"/>
      <c r="F74" s="7">
        <f t="shared" si="2"/>
        <v>1040</v>
      </c>
    </row>
    <row r="75" spans="2:6">
      <c r="B75" s="4"/>
      <c r="C75" s="5"/>
      <c r="D75" s="6"/>
      <c r="E75" s="6"/>
      <c r="F75" s="7">
        <f t="shared" si="2"/>
        <v>1040</v>
      </c>
    </row>
    <row r="76" spans="2:6">
      <c r="B76" s="4"/>
      <c r="C76" s="5"/>
      <c r="D76" s="6"/>
      <c r="E76" s="6"/>
      <c r="F76" s="7">
        <f t="shared" si="2"/>
        <v>1040</v>
      </c>
    </row>
    <row r="77" spans="2:6">
      <c r="B77" s="4"/>
      <c r="C77" s="5"/>
      <c r="D77" s="6"/>
      <c r="E77" s="6"/>
      <c r="F77" s="7">
        <f t="shared" si="2"/>
        <v>1040</v>
      </c>
    </row>
    <row r="78" spans="2:6">
      <c r="B78" s="4"/>
      <c r="C78" s="5"/>
      <c r="D78" s="6"/>
      <c r="E78" s="6"/>
      <c r="F78" s="7">
        <f t="shared" si="2"/>
        <v>1040</v>
      </c>
    </row>
    <row r="79" spans="2:6">
      <c r="B79" s="4"/>
      <c r="C79" s="5"/>
      <c r="D79" s="6"/>
      <c r="E79" s="6"/>
      <c r="F79" s="7">
        <f t="shared" si="2"/>
        <v>1040</v>
      </c>
    </row>
    <row r="80" spans="2:6">
      <c r="B80" s="4"/>
      <c r="C80" s="5"/>
      <c r="D80" s="6"/>
      <c r="E80" s="6"/>
      <c r="F80" s="7">
        <f t="shared" si="2"/>
        <v>1040</v>
      </c>
    </row>
    <row r="81" spans="2:6">
      <c r="B81" s="4"/>
      <c r="C81" s="5"/>
      <c r="D81" s="6"/>
      <c r="E81" s="6"/>
      <c r="F81" s="7">
        <f t="shared" si="2"/>
        <v>1040</v>
      </c>
    </row>
    <row r="82" spans="2:6">
      <c r="B82" s="4"/>
      <c r="C82" s="5"/>
      <c r="D82" s="6"/>
      <c r="E82" s="6"/>
      <c r="F82" s="7">
        <f t="shared" si="2"/>
        <v>1040</v>
      </c>
    </row>
    <row r="83" spans="2:6">
      <c r="B83" s="4"/>
      <c r="C83" s="5"/>
      <c r="D83" s="6"/>
      <c r="E83" s="6"/>
      <c r="F83" s="7">
        <f t="shared" si="2"/>
        <v>1040</v>
      </c>
    </row>
    <row r="84" spans="2:6">
      <c r="B84" s="4"/>
      <c r="C84" s="5"/>
      <c r="D84" s="6"/>
      <c r="E84" s="6"/>
      <c r="F84" s="7">
        <f t="shared" si="2"/>
        <v>1040</v>
      </c>
    </row>
    <row r="85" spans="2:6">
      <c r="B85" s="4"/>
      <c r="C85" s="5"/>
      <c r="D85" s="6"/>
      <c r="E85" s="6"/>
      <c r="F85" s="7">
        <f t="shared" si="2"/>
        <v>1040</v>
      </c>
    </row>
    <row r="86" spans="2:6">
      <c r="B86" s="4"/>
      <c r="C86" s="5"/>
      <c r="D86" s="6"/>
      <c r="E86" s="6"/>
      <c r="F86" s="7">
        <f t="shared" si="2"/>
        <v>1040</v>
      </c>
    </row>
    <row r="87" spans="2:6">
      <c r="B87" s="4"/>
      <c r="C87" s="5"/>
      <c r="D87" s="6"/>
      <c r="E87" s="6"/>
      <c r="F87" s="7">
        <f t="shared" si="2"/>
        <v>1040</v>
      </c>
    </row>
    <row r="88" spans="2:6">
      <c r="B88" s="4"/>
      <c r="C88" s="5"/>
      <c r="D88" s="6"/>
      <c r="E88" s="6"/>
      <c r="F88" s="7">
        <f t="shared" si="2"/>
        <v>1040</v>
      </c>
    </row>
    <row r="89" spans="2:6">
      <c r="B89" s="4"/>
      <c r="C89" s="5"/>
      <c r="D89" s="6"/>
      <c r="E89" s="6"/>
      <c r="F89" s="7">
        <f t="shared" si="2"/>
        <v>1040</v>
      </c>
    </row>
    <row r="90" spans="2:6">
      <c r="B90" s="4"/>
      <c r="C90" s="5"/>
      <c r="D90" s="6"/>
      <c r="E90" s="6"/>
      <c r="F90" s="7">
        <f t="shared" si="2"/>
        <v>1040</v>
      </c>
    </row>
    <row r="91" spans="2:6">
      <c r="B91" s="4"/>
      <c r="C91" s="5"/>
      <c r="D91" s="6"/>
      <c r="E91" s="6"/>
      <c r="F91" s="7">
        <f t="shared" si="2"/>
        <v>1040</v>
      </c>
    </row>
    <row r="92" spans="2:6">
      <c r="B92" s="4"/>
      <c r="C92" s="5"/>
      <c r="D92" s="6"/>
      <c r="E92" s="6"/>
      <c r="F92" s="7">
        <f t="shared" si="2"/>
        <v>1040</v>
      </c>
    </row>
    <row r="93" spans="2:6">
      <c r="B93" s="4"/>
      <c r="C93" s="5"/>
      <c r="D93" s="6"/>
      <c r="E93" s="6"/>
      <c r="F93" s="7">
        <f t="shared" si="2"/>
        <v>1040</v>
      </c>
    </row>
    <row r="94" spans="2:6">
      <c r="B94" s="4"/>
      <c r="C94" s="5"/>
      <c r="D94" s="6"/>
      <c r="E94" s="6"/>
      <c r="F94" s="7">
        <f t="shared" si="2"/>
        <v>1040</v>
      </c>
    </row>
    <row r="95" spans="2:6">
      <c r="B95" s="4"/>
      <c r="C95" s="5"/>
      <c r="D95" s="6"/>
      <c r="E95" s="6"/>
      <c r="F95" s="7">
        <f t="shared" si="2"/>
        <v>1040</v>
      </c>
    </row>
    <row r="96" spans="2:6">
      <c r="B96" s="4"/>
      <c r="C96" s="5"/>
      <c r="D96" s="6"/>
      <c r="E96" s="6"/>
      <c r="F96" s="7">
        <f t="shared" si="2"/>
        <v>1040</v>
      </c>
    </row>
    <row r="97" spans="2:6">
      <c r="B97" s="4"/>
      <c r="C97" s="5"/>
      <c r="D97" s="6"/>
      <c r="E97" s="6"/>
      <c r="F97" s="7">
        <f t="shared" si="2"/>
        <v>1040</v>
      </c>
    </row>
    <row r="98" spans="2:6">
      <c r="B98" s="4"/>
      <c r="C98" s="5"/>
      <c r="D98" s="6"/>
      <c r="E98" s="6"/>
      <c r="F98" s="7">
        <f t="shared" si="2"/>
        <v>1040</v>
      </c>
    </row>
    <row r="99" spans="2:6">
      <c r="B99" s="4"/>
      <c r="C99" s="5"/>
      <c r="D99" s="6"/>
      <c r="E99" s="6"/>
      <c r="F99" s="7">
        <f t="shared" si="2"/>
        <v>1040</v>
      </c>
    </row>
    <row r="100" spans="2:6">
      <c r="B100" s="4"/>
      <c r="C100" s="5"/>
      <c r="D100" s="6"/>
      <c r="E100" s="6"/>
      <c r="F100" s="7">
        <f t="shared" si="2"/>
        <v>1040</v>
      </c>
    </row>
    <row r="101" spans="2:6">
      <c r="B101" s="4"/>
      <c r="C101" s="5"/>
      <c r="D101" s="6"/>
      <c r="E101" s="6"/>
      <c r="F101" s="7">
        <f t="shared" si="2"/>
        <v>1040</v>
      </c>
    </row>
    <row r="102" spans="2:6">
      <c r="B102" s="4"/>
      <c r="C102" s="5"/>
      <c r="D102" s="6"/>
      <c r="E102" s="6"/>
      <c r="F102" s="7">
        <f t="shared" si="2"/>
        <v>1040</v>
      </c>
    </row>
    <row r="103" spans="2:6">
      <c r="B103" s="4"/>
      <c r="C103" s="5"/>
      <c r="D103" s="6"/>
      <c r="E103" s="6"/>
      <c r="F103" s="7">
        <f t="shared" si="2"/>
        <v>1040</v>
      </c>
    </row>
    <row r="104" spans="2:6">
      <c r="B104" s="4"/>
      <c r="C104" s="5"/>
      <c r="D104" s="6"/>
      <c r="E104" s="6"/>
      <c r="F104" s="7">
        <f t="shared" si="2"/>
        <v>1040</v>
      </c>
    </row>
    <row r="105" spans="2:6">
      <c r="B105" s="4"/>
      <c r="C105" s="5"/>
      <c r="D105" s="6"/>
      <c r="E105" s="6"/>
      <c r="F105" s="7">
        <f t="shared" si="2"/>
        <v>1040</v>
      </c>
    </row>
    <row r="106" spans="2:6">
      <c r="B106" s="4"/>
      <c r="C106" s="5"/>
      <c r="D106" s="6"/>
      <c r="E106" s="6"/>
      <c r="F106" s="7">
        <f t="shared" si="2"/>
        <v>1040</v>
      </c>
    </row>
    <row r="107" spans="2:6">
      <c r="B107" s="4"/>
      <c r="C107" s="5"/>
      <c r="D107" s="6"/>
      <c r="E107" s="6"/>
      <c r="F107" s="7">
        <f t="shared" si="2"/>
        <v>1040</v>
      </c>
    </row>
    <row r="108" spans="2:6">
      <c r="B108" s="4"/>
      <c r="C108" s="5"/>
      <c r="D108" s="6"/>
      <c r="E108" s="6"/>
      <c r="F108" s="7">
        <f t="shared" si="2"/>
        <v>1040</v>
      </c>
    </row>
    <row r="109" spans="2:6">
      <c r="B109" s="4"/>
      <c r="C109" s="5"/>
      <c r="D109" s="6"/>
      <c r="E109" s="6"/>
      <c r="F109" s="7">
        <f t="shared" si="2"/>
        <v>1040</v>
      </c>
    </row>
    <row r="110" spans="2:6" ht="15.75" thickBot="1">
      <c r="B110" s="8"/>
      <c r="C110" s="9"/>
      <c r="D110" s="10">
        <f>SUM(D3:D109)</f>
        <v>0</v>
      </c>
      <c r="E110" s="10">
        <f>SUM(E3:E109)</f>
        <v>1040</v>
      </c>
      <c r="F110" s="11"/>
    </row>
    <row r="115" spans="4:5">
      <c r="D115" s="1">
        <f>SUM(D3:D108)</f>
        <v>0</v>
      </c>
      <c r="E115" s="1">
        <f>SUM(E3:E108)</f>
        <v>1040</v>
      </c>
    </row>
  </sheetData>
  <sortState ref="B3:F23">
    <sortCondition ref="B3:B23"/>
  </sortState>
  <mergeCells count="1">
    <mergeCell ref="B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1:F117"/>
  <sheetViews>
    <sheetView rightToLeft="1" workbookViewId="0"/>
  </sheetViews>
  <sheetFormatPr defaultRowHeight="15"/>
  <cols>
    <col min="2" max="2" width="10.7109375" bestFit="1" customWidth="1"/>
    <col min="3" max="3" width="13.140625" bestFit="1" customWidth="1"/>
    <col min="10" max="10" width="16" bestFit="1" customWidth="1"/>
    <col min="11" max="11" width="15.7109375" bestFit="1" customWidth="1"/>
  </cols>
  <sheetData>
    <row r="1" spans="2:6" ht="33.75" customHeight="1" thickBot="1">
      <c r="B1" s="65" t="s">
        <v>72</v>
      </c>
      <c r="C1" s="65"/>
      <c r="D1" s="65"/>
      <c r="E1" s="65"/>
      <c r="F1" s="65"/>
    </row>
    <row r="2" spans="2:6" ht="15.75" thickBot="1">
      <c r="B2" s="44" t="s">
        <v>0</v>
      </c>
      <c r="C2" s="44" t="s">
        <v>3</v>
      </c>
      <c r="D2" s="44" t="s">
        <v>13</v>
      </c>
      <c r="E2" s="44" t="s">
        <v>14</v>
      </c>
      <c r="F2" s="44" t="s">
        <v>15</v>
      </c>
    </row>
    <row r="3" spans="2:6">
      <c r="B3" s="12">
        <v>42369</v>
      </c>
      <c r="C3" s="13" t="s">
        <v>4</v>
      </c>
      <c r="D3" s="14"/>
      <c r="E3" s="14">
        <v>275</v>
      </c>
      <c r="F3" s="15">
        <f>E3</f>
        <v>275</v>
      </c>
    </row>
    <row r="4" spans="2:6">
      <c r="B4" s="4"/>
      <c r="C4" s="5"/>
      <c r="D4" s="6"/>
      <c r="E4" s="6"/>
      <c r="F4" s="7">
        <f>F3-D4+E4</f>
        <v>275</v>
      </c>
    </row>
    <row r="5" spans="2:6">
      <c r="B5" s="4"/>
      <c r="C5" s="5"/>
      <c r="D5" s="6"/>
      <c r="E5" s="6"/>
      <c r="F5" s="7">
        <f t="shared" ref="F5:F68" si="0">F4-D5+E5</f>
        <v>275</v>
      </c>
    </row>
    <row r="6" spans="2:6">
      <c r="B6" s="4"/>
      <c r="C6" s="5"/>
      <c r="D6" s="6"/>
      <c r="E6" s="6"/>
      <c r="F6" s="7">
        <f t="shared" si="0"/>
        <v>275</v>
      </c>
    </row>
    <row r="7" spans="2:6">
      <c r="B7" s="4"/>
      <c r="C7" s="5"/>
      <c r="D7" s="6"/>
      <c r="E7" s="6"/>
      <c r="F7" s="7">
        <f t="shared" si="0"/>
        <v>275</v>
      </c>
    </row>
    <row r="8" spans="2:6">
      <c r="B8" s="4"/>
      <c r="C8" s="5"/>
      <c r="D8" s="6"/>
      <c r="E8" s="6"/>
      <c r="F8" s="7">
        <f t="shared" si="0"/>
        <v>275</v>
      </c>
    </row>
    <row r="9" spans="2:6">
      <c r="B9" s="4"/>
      <c r="C9" s="5"/>
      <c r="D9" s="6"/>
      <c r="E9" s="6"/>
      <c r="F9" s="7">
        <f t="shared" si="0"/>
        <v>275</v>
      </c>
    </row>
    <row r="10" spans="2:6">
      <c r="B10" s="4"/>
      <c r="C10" s="5"/>
      <c r="D10" s="6"/>
      <c r="E10" s="6"/>
      <c r="F10" s="7">
        <f t="shared" si="0"/>
        <v>275</v>
      </c>
    </row>
    <row r="11" spans="2:6">
      <c r="B11" s="4"/>
      <c r="C11" s="5"/>
      <c r="D11" s="6"/>
      <c r="E11" s="6"/>
      <c r="F11" s="7">
        <f t="shared" si="0"/>
        <v>275</v>
      </c>
    </row>
    <row r="12" spans="2:6">
      <c r="B12" s="4"/>
      <c r="C12" s="5"/>
      <c r="D12" s="6"/>
      <c r="E12" s="6"/>
      <c r="F12" s="7">
        <f t="shared" si="0"/>
        <v>275</v>
      </c>
    </row>
    <row r="13" spans="2:6">
      <c r="B13" s="4"/>
      <c r="C13" s="5"/>
      <c r="D13" s="6"/>
      <c r="E13" s="6"/>
      <c r="F13" s="7">
        <f t="shared" si="0"/>
        <v>275</v>
      </c>
    </row>
    <row r="14" spans="2:6">
      <c r="B14" s="4"/>
      <c r="C14" s="5"/>
      <c r="D14" s="6"/>
      <c r="E14" s="6"/>
      <c r="F14" s="7">
        <f t="shared" si="0"/>
        <v>275</v>
      </c>
    </row>
    <row r="15" spans="2:6">
      <c r="B15" s="4"/>
      <c r="C15" s="5"/>
      <c r="D15" s="6"/>
      <c r="E15" s="6"/>
      <c r="F15" s="7">
        <f t="shared" si="0"/>
        <v>275</v>
      </c>
    </row>
    <row r="16" spans="2:6">
      <c r="B16" s="4"/>
      <c r="C16" s="5"/>
      <c r="D16" s="6"/>
      <c r="E16" s="6"/>
      <c r="F16" s="7">
        <f t="shared" si="0"/>
        <v>275</v>
      </c>
    </row>
    <row r="17" spans="2:6">
      <c r="B17" s="4"/>
      <c r="C17" s="5"/>
      <c r="D17" s="6"/>
      <c r="E17" s="6"/>
      <c r="F17" s="7">
        <f t="shared" si="0"/>
        <v>275</v>
      </c>
    </row>
    <row r="18" spans="2:6">
      <c r="B18" s="4"/>
      <c r="C18" s="5"/>
      <c r="D18" s="6"/>
      <c r="E18" s="6"/>
      <c r="F18" s="7">
        <f t="shared" si="0"/>
        <v>275</v>
      </c>
    </row>
    <row r="19" spans="2:6">
      <c r="B19" s="4"/>
      <c r="C19" s="5"/>
      <c r="D19" s="6"/>
      <c r="E19" s="6"/>
      <c r="F19" s="7">
        <f t="shared" si="0"/>
        <v>275</v>
      </c>
    </row>
    <row r="20" spans="2:6">
      <c r="B20" s="4"/>
      <c r="C20" s="5"/>
      <c r="D20" s="6"/>
      <c r="E20" s="6"/>
      <c r="F20" s="7">
        <f t="shared" si="0"/>
        <v>275</v>
      </c>
    </row>
    <row r="21" spans="2:6">
      <c r="B21" s="4"/>
      <c r="C21" s="5"/>
      <c r="D21" s="6"/>
      <c r="E21" s="6"/>
      <c r="F21" s="7">
        <f t="shared" si="0"/>
        <v>275</v>
      </c>
    </row>
    <row r="22" spans="2:6">
      <c r="B22" s="4"/>
      <c r="C22" s="5"/>
      <c r="D22" s="6"/>
      <c r="E22" s="6"/>
      <c r="F22" s="7">
        <f t="shared" si="0"/>
        <v>275</v>
      </c>
    </row>
    <row r="23" spans="2:6">
      <c r="B23" s="4"/>
      <c r="C23" s="5"/>
      <c r="D23" s="6"/>
      <c r="E23" s="6"/>
      <c r="F23" s="7">
        <f t="shared" si="0"/>
        <v>275</v>
      </c>
    </row>
    <row r="24" spans="2:6">
      <c r="B24" s="4"/>
      <c r="C24" s="5"/>
      <c r="D24" s="6"/>
      <c r="E24" s="6"/>
      <c r="F24" s="7">
        <f t="shared" si="0"/>
        <v>275</v>
      </c>
    </row>
    <row r="25" spans="2:6">
      <c r="B25" s="4"/>
      <c r="C25" s="5"/>
      <c r="D25" s="6"/>
      <c r="E25" s="6"/>
      <c r="F25" s="7">
        <f t="shared" si="0"/>
        <v>275</v>
      </c>
    </row>
    <row r="26" spans="2:6">
      <c r="B26" s="4"/>
      <c r="C26" s="5"/>
      <c r="D26" s="6"/>
      <c r="E26" s="6"/>
      <c r="F26" s="7">
        <f t="shared" si="0"/>
        <v>275</v>
      </c>
    </row>
    <row r="27" spans="2:6">
      <c r="B27" s="4"/>
      <c r="C27" s="5"/>
      <c r="D27" s="6"/>
      <c r="E27" s="6"/>
      <c r="F27" s="7">
        <f t="shared" si="0"/>
        <v>275</v>
      </c>
    </row>
    <row r="28" spans="2:6">
      <c r="B28" s="4"/>
      <c r="C28" s="5"/>
      <c r="D28" s="6"/>
      <c r="E28" s="6"/>
      <c r="F28" s="7">
        <f t="shared" si="0"/>
        <v>275</v>
      </c>
    </row>
    <row r="29" spans="2:6">
      <c r="B29" s="4"/>
      <c r="C29" s="5"/>
      <c r="D29" s="6"/>
      <c r="E29" s="6"/>
      <c r="F29" s="7">
        <f t="shared" si="0"/>
        <v>275</v>
      </c>
    </row>
    <row r="30" spans="2:6">
      <c r="B30" s="4"/>
      <c r="C30" s="5"/>
      <c r="D30" s="6"/>
      <c r="E30" s="6"/>
      <c r="F30" s="7">
        <f t="shared" si="0"/>
        <v>275</v>
      </c>
    </row>
    <row r="31" spans="2:6">
      <c r="B31" s="4"/>
      <c r="C31" s="5"/>
      <c r="D31" s="6"/>
      <c r="E31" s="6"/>
      <c r="F31" s="7">
        <f t="shared" si="0"/>
        <v>275</v>
      </c>
    </row>
    <row r="32" spans="2:6">
      <c r="B32" s="4"/>
      <c r="C32" s="5"/>
      <c r="D32" s="6"/>
      <c r="E32" s="6"/>
      <c r="F32" s="7">
        <f t="shared" si="0"/>
        <v>275</v>
      </c>
    </row>
    <row r="33" spans="2:6">
      <c r="B33" s="4"/>
      <c r="C33" s="5"/>
      <c r="D33" s="6"/>
      <c r="E33" s="6"/>
      <c r="F33" s="7">
        <f t="shared" si="0"/>
        <v>275</v>
      </c>
    </row>
    <row r="34" spans="2:6">
      <c r="B34" s="4"/>
      <c r="C34" s="5"/>
      <c r="D34" s="6"/>
      <c r="E34" s="6"/>
      <c r="F34" s="7">
        <f t="shared" si="0"/>
        <v>275</v>
      </c>
    </row>
    <row r="35" spans="2:6">
      <c r="B35" s="4"/>
      <c r="C35" s="5"/>
      <c r="D35" s="6"/>
      <c r="E35" s="6"/>
      <c r="F35" s="7">
        <f t="shared" si="0"/>
        <v>275</v>
      </c>
    </row>
    <row r="36" spans="2:6">
      <c r="B36" s="4"/>
      <c r="C36" s="5"/>
      <c r="D36" s="6"/>
      <c r="E36" s="6"/>
      <c r="F36" s="7">
        <f t="shared" si="0"/>
        <v>275</v>
      </c>
    </row>
    <row r="37" spans="2:6">
      <c r="B37" s="4"/>
      <c r="C37" s="5"/>
      <c r="D37" s="6"/>
      <c r="E37" s="6"/>
      <c r="F37" s="7">
        <f t="shared" si="0"/>
        <v>275</v>
      </c>
    </row>
    <row r="38" spans="2:6">
      <c r="B38" s="4"/>
      <c r="C38" s="5"/>
      <c r="D38" s="6"/>
      <c r="E38" s="6"/>
      <c r="F38" s="7">
        <f t="shared" si="0"/>
        <v>275</v>
      </c>
    </row>
    <row r="39" spans="2:6">
      <c r="B39" s="4"/>
      <c r="C39" s="5"/>
      <c r="D39" s="6"/>
      <c r="E39" s="6"/>
      <c r="F39" s="7">
        <f t="shared" si="0"/>
        <v>275</v>
      </c>
    </row>
    <row r="40" spans="2:6">
      <c r="B40" s="4"/>
      <c r="C40" s="5"/>
      <c r="D40" s="6"/>
      <c r="E40" s="6"/>
      <c r="F40" s="7">
        <f t="shared" si="0"/>
        <v>275</v>
      </c>
    </row>
    <row r="41" spans="2:6">
      <c r="B41" s="4"/>
      <c r="C41" s="5"/>
      <c r="D41" s="6"/>
      <c r="E41" s="6"/>
      <c r="F41" s="7">
        <f t="shared" si="0"/>
        <v>275</v>
      </c>
    </row>
    <row r="42" spans="2:6">
      <c r="B42" s="4"/>
      <c r="C42" s="5"/>
      <c r="D42" s="6"/>
      <c r="E42" s="6"/>
      <c r="F42" s="7">
        <f t="shared" si="0"/>
        <v>275</v>
      </c>
    </row>
    <row r="43" spans="2:6">
      <c r="B43" s="4"/>
      <c r="C43" s="5"/>
      <c r="D43" s="6"/>
      <c r="E43" s="6"/>
      <c r="F43" s="7">
        <f t="shared" si="0"/>
        <v>275</v>
      </c>
    </row>
    <row r="44" spans="2:6">
      <c r="B44" s="4"/>
      <c r="C44" s="5"/>
      <c r="D44" s="6"/>
      <c r="E44" s="6"/>
      <c r="F44" s="7">
        <f t="shared" si="0"/>
        <v>275</v>
      </c>
    </row>
    <row r="45" spans="2:6">
      <c r="B45" s="4"/>
      <c r="C45" s="5"/>
      <c r="D45" s="6"/>
      <c r="E45" s="6"/>
      <c r="F45" s="7">
        <f t="shared" si="0"/>
        <v>275</v>
      </c>
    </row>
    <row r="46" spans="2:6">
      <c r="B46" s="4"/>
      <c r="C46" s="5"/>
      <c r="D46" s="6"/>
      <c r="E46" s="6"/>
      <c r="F46" s="7">
        <f t="shared" si="0"/>
        <v>275</v>
      </c>
    </row>
    <row r="47" spans="2:6">
      <c r="B47" s="4"/>
      <c r="C47" s="5"/>
      <c r="D47" s="6"/>
      <c r="E47" s="6"/>
      <c r="F47" s="7">
        <f t="shared" si="0"/>
        <v>275</v>
      </c>
    </row>
    <row r="48" spans="2:6">
      <c r="B48" s="4"/>
      <c r="C48" s="5"/>
      <c r="D48" s="6"/>
      <c r="E48" s="6"/>
      <c r="F48" s="7">
        <f t="shared" si="0"/>
        <v>275</v>
      </c>
    </row>
    <row r="49" spans="2:6">
      <c r="B49" s="4"/>
      <c r="C49" s="5"/>
      <c r="D49" s="6"/>
      <c r="E49" s="6"/>
      <c r="F49" s="7">
        <f t="shared" si="0"/>
        <v>275</v>
      </c>
    </row>
    <row r="50" spans="2:6">
      <c r="B50" s="4"/>
      <c r="C50" s="5"/>
      <c r="D50" s="6"/>
      <c r="E50" s="6"/>
      <c r="F50" s="7">
        <f t="shared" si="0"/>
        <v>275</v>
      </c>
    </row>
    <row r="51" spans="2:6">
      <c r="B51" s="4"/>
      <c r="C51" s="5"/>
      <c r="D51" s="6"/>
      <c r="E51" s="6"/>
      <c r="F51" s="7">
        <f t="shared" si="0"/>
        <v>275</v>
      </c>
    </row>
    <row r="52" spans="2:6">
      <c r="B52" s="4"/>
      <c r="C52" s="5"/>
      <c r="D52" s="6"/>
      <c r="E52" s="6"/>
      <c r="F52" s="7">
        <f t="shared" si="0"/>
        <v>275</v>
      </c>
    </row>
    <row r="53" spans="2:6">
      <c r="B53" s="4"/>
      <c r="C53" s="5"/>
      <c r="D53" s="6"/>
      <c r="E53" s="6"/>
      <c r="F53" s="7">
        <f t="shared" si="0"/>
        <v>275</v>
      </c>
    </row>
    <row r="54" spans="2:6">
      <c r="B54" s="4"/>
      <c r="C54" s="5"/>
      <c r="D54" s="6"/>
      <c r="E54" s="6"/>
      <c r="F54" s="7">
        <f t="shared" si="0"/>
        <v>275</v>
      </c>
    </row>
    <row r="55" spans="2:6">
      <c r="B55" s="4"/>
      <c r="C55" s="5"/>
      <c r="D55" s="6"/>
      <c r="E55" s="6"/>
      <c r="F55" s="7">
        <f t="shared" si="0"/>
        <v>275</v>
      </c>
    </row>
    <row r="56" spans="2:6">
      <c r="B56" s="4"/>
      <c r="C56" s="5"/>
      <c r="D56" s="6"/>
      <c r="E56" s="6"/>
      <c r="F56" s="7">
        <f t="shared" si="0"/>
        <v>275</v>
      </c>
    </row>
    <row r="57" spans="2:6">
      <c r="B57" s="4"/>
      <c r="C57" s="5"/>
      <c r="D57" s="6"/>
      <c r="E57" s="6"/>
      <c r="F57" s="7">
        <f t="shared" si="0"/>
        <v>275</v>
      </c>
    </row>
    <row r="58" spans="2:6">
      <c r="B58" s="4"/>
      <c r="C58" s="5"/>
      <c r="D58" s="6"/>
      <c r="E58" s="6"/>
      <c r="F58" s="7">
        <f t="shared" si="0"/>
        <v>275</v>
      </c>
    </row>
    <row r="59" spans="2:6">
      <c r="B59" s="4"/>
      <c r="C59" s="5"/>
      <c r="D59" s="6"/>
      <c r="E59" s="6"/>
      <c r="F59" s="7">
        <f t="shared" si="0"/>
        <v>275</v>
      </c>
    </row>
    <row r="60" spans="2:6">
      <c r="B60" s="4"/>
      <c r="C60" s="5"/>
      <c r="D60" s="6"/>
      <c r="E60" s="6"/>
      <c r="F60" s="7">
        <f t="shared" si="0"/>
        <v>275</v>
      </c>
    </row>
    <row r="61" spans="2:6">
      <c r="B61" s="4"/>
      <c r="C61" s="5"/>
      <c r="D61" s="6"/>
      <c r="E61" s="6"/>
      <c r="F61" s="7">
        <f t="shared" si="0"/>
        <v>275</v>
      </c>
    </row>
    <row r="62" spans="2:6">
      <c r="B62" s="4"/>
      <c r="C62" s="5"/>
      <c r="D62" s="6"/>
      <c r="E62" s="6"/>
      <c r="F62" s="7">
        <f t="shared" si="0"/>
        <v>275</v>
      </c>
    </row>
    <row r="63" spans="2:6">
      <c r="B63" s="4"/>
      <c r="C63" s="5"/>
      <c r="D63" s="6"/>
      <c r="E63" s="6"/>
      <c r="F63" s="7">
        <f t="shared" si="0"/>
        <v>275</v>
      </c>
    </row>
    <row r="64" spans="2:6">
      <c r="B64" s="4"/>
      <c r="C64" s="5"/>
      <c r="D64" s="6"/>
      <c r="E64" s="6"/>
      <c r="F64" s="7">
        <f t="shared" si="0"/>
        <v>275</v>
      </c>
    </row>
    <row r="65" spans="2:6">
      <c r="B65" s="4"/>
      <c r="C65" s="5"/>
      <c r="D65" s="6"/>
      <c r="E65" s="6"/>
      <c r="F65" s="7">
        <f t="shared" si="0"/>
        <v>275</v>
      </c>
    </row>
    <row r="66" spans="2:6">
      <c r="B66" s="4"/>
      <c r="C66" s="5"/>
      <c r="D66" s="6"/>
      <c r="E66" s="6"/>
      <c r="F66" s="7">
        <f t="shared" si="0"/>
        <v>275</v>
      </c>
    </row>
    <row r="67" spans="2:6">
      <c r="B67" s="4"/>
      <c r="C67" s="5"/>
      <c r="D67" s="6"/>
      <c r="E67" s="6"/>
      <c r="F67" s="7">
        <f t="shared" si="0"/>
        <v>275</v>
      </c>
    </row>
    <row r="68" spans="2:6">
      <c r="B68" s="4"/>
      <c r="C68" s="5"/>
      <c r="D68" s="6"/>
      <c r="E68" s="6"/>
      <c r="F68" s="7">
        <f t="shared" si="0"/>
        <v>275</v>
      </c>
    </row>
    <row r="69" spans="2:6">
      <c r="B69" s="4"/>
      <c r="C69" s="5"/>
      <c r="D69" s="6"/>
      <c r="E69" s="6"/>
      <c r="F69" s="7">
        <f t="shared" ref="F69:F109" si="1">F68-D69+E69</f>
        <v>275</v>
      </c>
    </row>
    <row r="70" spans="2:6">
      <c r="B70" s="4"/>
      <c r="C70" s="5"/>
      <c r="D70" s="6"/>
      <c r="E70" s="6"/>
      <c r="F70" s="7">
        <f t="shared" si="1"/>
        <v>275</v>
      </c>
    </row>
    <row r="71" spans="2:6">
      <c r="B71" s="4"/>
      <c r="C71" s="5"/>
      <c r="D71" s="6"/>
      <c r="E71" s="6"/>
      <c r="F71" s="7">
        <f t="shared" si="1"/>
        <v>275</v>
      </c>
    </row>
    <row r="72" spans="2:6">
      <c r="B72" s="4"/>
      <c r="C72" s="5"/>
      <c r="D72" s="6"/>
      <c r="E72" s="6"/>
      <c r="F72" s="7">
        <f t="shared" si="1"/>
        <v>275</v>
      </c>
    </row>
    <row r="73" spans="2:6">
      <c r="B73" s="4"/>
      <c r="C73" s="5"/>
      <c r="D73" s="6"/>
      <c r="E73" s="6"/>
      <c r="F73" s="7">
        <f t="shared" si="1"/>
        <v>275</v>
      </c>
    </row>
    <row r="74" spans="2:6">
      <c r="B74" s="4"/>
      <c r="C74" s="5"/>
      <c r="D74" s="6"/>
      <c r="E74" s="6"/>
      <c r="F74" s="7">
        <f t="shared" si="1"/>
        <v>275</v>
      </c>
    </row>
    <row r="75" spans="2:6">
      <c r="B75" s="4"/>
      <c r="C75" s="5"/>
      <c r="D75" s="6"/>
      <c r="E75" s="6"/>
      <c r="F75" s="7">
        <f t="shared" si="1"/>
        <v>275</v>
      </c>
    </row>
    <row r="76" spans="2:6">
      <c r="B76" s="4"/>
      <c r="C76" s="5"/>
      <c r="D76" s="6"/>
      <c r="E76" s="6"/>
      <c r="F76" s="7">
        <f t="shared" si="1"/>
        <v>275</v>
      </c>
    </row>
    <row r="77" spans="2:6">
      <c r="B77" s="4"/>
      <c r="C77" s="5"/>
      <c r="D77" s="6"/>
      <c r="E77" s="6"/>
      <c r="F77" s="7">
        <f t="shared" si="1"/>
        <v>275</v>
      </c>
    </row>
    <row r="78" spans="2:6">
      <c r="B78" s="4"/>
      <c r="C78" s="5"/>
      <c r="D78" s="6"/>
      <c r="E78" s="6"/>
      <c r="F78" s="7">
        <f t="shared" si="1"/>
        <v>275</v>
      </c>
    </row>
    <row r="79" spans="2:6">
      <c r="B79" s="4"/>
      <c r="C79" s="5"/>
      <c r="D79" s="6"/>
      <c r="E79" s="6"/>
      <c r="F79" s="7">
        <f t="shared" si="1"/>
        <v>275</v>
      </c>
    </row>
    <row r="80" spans="2:6">
      <c r="B80" s="4"/>
      <c r="C80" s="5"/>
      <c r="D80" s="6"/>
      <c r="E80" s="6"/>
      <c r="F80" s="7">
        <f t="shared" si="1"/>
        <v>275</v>
      </c>
    </row>
    <row r="81" spans="2:6">
      <c r="B81" s="4"/>
      <c r="C81" s="5"/>
      <c r="D81" s="6"/>
      <c r="E81" s="6"/>
      <c r="F81" s="7">
        <f t="shared" si="1"/>
        <v>275</v>
      </c>
    </row>
    <row r="82" spans="2:6">
      <c r="B82" s="4"/>
      <c r="C82" s="5"/>
      <c r="D82" s="6"/>
      <c r="E82" s="6"/>
      <c r="F82" s="7">
        <f t="shared" si="1"/>
        <v>275</v>
      </c>
    </row>
    <row r="83" spans="2:6">
      <c r="B83" s="4"/>
      <c r="C83" s="5"/>
      <c r="D83" s="6"/>
      <c r="E83" s="6"/>
      <c r="F83" s="7">
        <f t="shared" si="1"/>
        <v>275</v>
      </c>
    </row>
    <row r="84" spans="2:6">
      <c r="B84" s="4"/>
      <c r="C84" s="5"/>
      <c r="D84" s="6"/>
      <c r="E84" s="6"/>
      <c r="F84" s="7">
        <f t="shared" si="1"/>
        <v>275</v>
      </c>
    </row>
    <row r="85" spans="2:6">
      <c r="B85" s="4"/>
      <c r="C85" s="5"/>
      <c r="D85" s="6"/>
      <c r="E85" s="6"/>
      <c r="F85" s="7">
        <f t="shared" si="1"/>
        <v>275</v>
      </c>
    </row>
    <row r="86" spans="2:6">
      <c r="B86" s="4"/>
      <c r="C86" s="5"/>
      <c r="D86" s="6"/>
      <c r="E86" s="6"/>
      <c r="F86" s="7">
        <f t="shared" si="1"/>
        <v>275</v>
      </c>
    </row>
    <row r="87" spans="2:6">
      <c r="B87" s="4"/>
      <c r="C87" s="5"/>
      <c r="D87" s="6"/>
      <c r="E87" s="6"/>
      <c r="F87" s="7">
        <f t="shared" si="1"/>
        <v>275</v>
      </c>
    </row>
    <row r="88" spans="2:6">
      <c r="B88" s="4"/>
      <c r="C88" s="5"/>
      <c r="D88" s="6"/>
      <c r="E88" s="6"/>
      <c r="F88" s="7">
        <f t="shared" si="1"/>
        <v>275</v>
      </c>
    </row>
    <row r="89" spans="2:6">
      <c r="B89" s="4"/>
      <c r="C89" s="5"/>
      <c r="D89" s="6"/>
      <c r="E89" s="6"/>
      <c r="F89" s="7">
        <f t="shared" si="1"/>
        <v>275</v>
      </c>
    </row>
    <row r="90" spans="2:6">
      <c r="B90" s="4"/>
      <c r="C90" s="5"/>
      <c r="D90" s="6"/>
      <c r="E90" s="6"/>
      <c r="F90" s="7">
        <f t="shared" si="1"/>
        <v>275</v>
      </c>
    </row>
    <row r="91" spans="2:6">
      <c r="B91" s="4"/>
      <c r="C91" s="5"/>
      <c r="D91" s="6"/>
      <c r="E91" s="6"/>
      <c r="F91" s="7">
        <f t="shared" si="1"/>
        <v>275</v>
      </c>
    </row>
    <row r="92" spans="2:6">
      <c r="B92" s="4"/>
      <c r="C92" s="5"/>
      <c r="D92" s="6"/>
      <c r="E92" s="6"/>
      <c r="F92" s="7">
        <f t="shared" si="1"/>
        <v>275</v>
      </c>
    </row>
    <row r="93" spans="2:6">
      <c r="B93" s="4"/>
      <c r="C93" s="5"/>
      <c r="D93" s="6"/>
      <c r="E93" s="6"/>
      <c r="F93" s="7">
        <f t="shared" si="1"/>
        <v>275</v>
      </c>
    </row>
    <row r="94" spans="2:6">
      <c r="B94" s="4"/>
      <c r="C94" s="5"/>
      <c r="D94" s="6"/>
      <c r="E94" s="6"/>
      <c r="F94" s="7">
        <f t="shared" si="1"/>
        <v>275</v>
      </c>
    </row>
    <row r="95" spans="2:6">
      <c r="B95" s="4"/>
      <c r="C95" s="5"/>
      <c r="D95" s="6"/>
      <c r="E95" s="6"/>
      <c r="F95" s="7">
        <f t="shared" si="1"/>
        <v>275</v>
      </c>
    </row>
    <row r="96" spans="2:6">
      <c r="B96" s="4"/>
      <c r="C96" s="5"/>
      <c r="D96" s="6"/>
      <c r="E96" s="6"/>
      <c r="F96" s="7">
        <f t="shared" si="1"/>
        <v>275</v>
      </c>
    </row>
    <row r="97" spans="2:6">
      <c r="B97" s="4"/>
      <c r="C97" s="5"/>
      <c r="D97" s="6"/>
      <c r="E97" s="6"/>
      <c r="F97" s="7">
        <f t="shared" si="1"/>
        <v>275</v>
      </c>
    </row>
    <row r="98" spans="2:6">
      <c r="B98" s="4"/>
      <c r="C98" s="5"/>
      <c r="D98" s="6"/>
      <c r="E98" s="6"/>
      <c r="F98" s="7">
        <f t="shared" si="1"/>
        <v>275</v>
      </c>
    </row>
    <row r="99" spans="2:6">
      <c r="B99" s="4"/>
      <c r="C99" s="5"/>
      <c r="D99" s="6"/>
      <c r="E99" s="6"/>
      <c r="F99" s="7">
        <f t="shared" si="1"/>
        <v>275</v>
      </c>
    </row>
    <row r="100" spans="2:6">
      <c r="B100" s="4"/>
      <c r="C100" s="5"/>
      <c r="D100" s="6"/>
      <c r="E100" s="6"/>
      <c r="F100" s="7">
        <f t="shared" si="1"/>
        <v>275</v>
      </c>
    </row>
    <row r="101" spans="2:6">
      <c r="B101" s="4"/>
      <c r="C101" s="5"/>
      <c r="D101" s="6"/>
      <c r="E101" s="6"/>
      <c r="F101" s="7">
        <f t="shared" si="1"/>
        <v>275</v>
      </c>
    </row>
    <row r="102" spans="2:6">
      <c r="B102" s="4"/>
      <c r="C102" s="5"/>
      <c r="D102" s="6"/>
      <c r="E102" s="6"/>
      <c r="F102" s="7">
        <f t="shared" si="1"/>
        <v>275</v>
      </c>
    </row>
    <row r="103" spans="2:6">
      <c r="B103" s="4"/>
      <c r="C103" s="5"/>
      <c r="D103" s="6"/>
      <c r="E103" s="6"/>
      <c r="F103" s="7">
        <f t="shared" si="1"/>
        <v>275</v>
      </c>
    </row>
    <row r="104" spans="2:6">
      <c r="B104" s="4"/>
      <c r="C104" s="5"/>
      <c r="D104" s="6"/>
      <c r="E104" s="6"/>
      <c r="F104" s="7">
        <f t="shared" si="1"/>
        <v>275</v>
      </c>
    </row>
    <row r="105" spans="2:6">
      <c r="B105" s="4"/>
      <c r="C105" s="5"/>
      <c r="D105" s="6"/>
      <c r="E105" s="6"/>
      <c r="F105" s="7">
        <f t="shared" si="1"/>
        <v>275</v>
      </c>
    </row>
    <row r="106" spans="2:6">
      <c r="B106" s="4"/>
      <c r="C106" s="5"/>
      <c r="D106" s="6"/>
      <c r="E106" s="6"/>
      <c r="F106" s="7">
        <f t="shared" si="1"/>
        <v>275</v>
      </c>
    </row>
    <row r="107" spans="2:6">
      <c r="B107" s="4"/>
      <c r="C107" s="5"/>
      <c r="D107" s="6"/>
      <c r="E107" s="6"/>
      <c r="F107" s="7">
        <f t="shared" si="1"/>
        <v>275</v>
      </c>
    </row>
    <row r="108" spans="2:6">
      <c r="B108" s="4"/>
      <c r="C108" s="5"/>
      <c r="D108" s="6"/>
      <c r="E108" s="6"/>
      <c r="F108" s="7">
        <f t="shared" si="1"/>
        <v>275</v>
      </c>
    </row>
    <row r="109" spans="2:6">
      <c r="B109" s="4"/>
      <c r="C109" s="5"/>
      <c r="D109" s="6"/>
      <c r="E109" s="6"/>
      <c r="F109" s="7">
        <f t="shared" si="1"/>
        <v>275</v>
      </c>
    </row>
    <row r="117" spans="4:5">
      <c r="D117" s="1">
        <f>SUM(D3:D110)</f>
        <v>0</v>
      </c>
      <c r="E117" s="1">
        <f>SUM(E3:E110)</f>
        <v>275</v>
      </c>
    </row>
  </sheetData>
  <sortState ref="B3:E20">
    <sortCondition ref="B3:B20"/>
  </sortState>
  <mergeCells count="1">
    <mergeCell ref="B1:F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1:G18"/>
  <sheetViews>
    <sheetView rightToLeft="1" workbookViewId="0">
      <selection activeCell="D24" sqref="D24"/>
    </sheetView>
  </sheetViews>
  <sheetFormatPr defaultRowHeight="15"/>
  <cols>
    <col min="2" max="2" width="15.7109375" bestFit="1" customWidth="1"/>
    <col min="4" max="4" width="17.85546875" bestFit="1" customWidth="1"/>
    <col min="5" max="5" width="15.140625" bestFit="1" customWidth="1"/>
  </cols>
  <sheetData>
    <row r="1" spans="2:7" ht="34.5" customHeight="1">
      <c r="B1" s="79" t="s">
        <v>84</v>
      </c>
      <c r="C1" s="79"/>
      <c r="D1" s="79"/>
      <c r="E1" s="79"/>
    </row>
    <row r="2" spans="2:7" ht="18.75">
      <c r="B2" s="59">
        <v>42365</v>
      </c>
      <c r="C2" s="63" t="s">
        <v>79</v>
      </c>
      <c r="D2" s="60" t="s">
        <v>80</v>
      </c>
      <c r="E2" s="61">
        <v>975</v>
      </c>
      <c r="F2">
        <v>-500</v>
      </c>
      <c r="G2" s="1">
        <f>SUM(E2:F2)</f>
        <v>475</v>
      </c>
    </row>
    <row r="3" spans="2:7" ht="18.75">
      <c r="B3" s="59">
        <v>42369</v>
      </c>
      <c r="C3" s="63" t="s">
        <v>81</v>
      </c>
      <c r="D3" s="60" t="s">
        <v>82</v>
      </c>
      <c r="E3" s="61">
        <v>15.75</v>
      </c>
      <c r="F3">
        <v>-15.75</v>
      </c>
      <c r="G3" s="1">
        <f t="shared" ref="G3:G4" si="0">SUM(E3:F3)</f>
        <v>0</v>
      </c>
    </row>
    <row r="4" spans="2:7" ht="18.75">
      <c r="B4" s="59">
        <v>42369</v>
      </c>
      <c r="C4" s="63" t="s">
        <v>83</v>
      </c>
      <c r="D4" s="60" t="s">
        <v>27</v>
      </c>
      <c r="E4" s="61">
        <v>200</v>
      </c>
      <c r="F4">
        <v>-200</v>
      </c>
      <c r="G4" s="1">
        <f t="shared" si="0"/>
        <v>0</v>
      </c>
    </row>
    <row r="5" spans="2:7">
      <c r="B5" s="58"/>
      <c r="C5" s="57"/>
      <c r="D5" s="57"/>
      <c r="E5" s="1"/>
    </row>
    <row r="6" spans="2:7">
      <c r="B6" s="58"/>
      <c r="C6" s="57"/>
      <c r="D6" s="57"/>
      <c r="E6" s="1"/>
    </row>
    <row r="7" spans="2:7">
      <c r="B7" s="58"/>
      <c r="C7" s="57"/>
      <c r="D7" s="57"/>
      <c r="E7" s="1"/>
    </row>
    <row r="8" spans="2:7">
      <c r="B8" s="58"/>
      <c r="C8" s="57"/>
      <c r="D8" s="57"/>
      <c r="E8" s="1"/>
    </row>
    <row r="9" spans="2:7">
      <c r="B9" s="58"/>
      <c r="C9" s="57"/>
      <c r="D9" s="57"/>
      <c r="E9" s="1"/>
    </row>
    <row r="10" spans="2:7">
      <c r="B10" s="58"/>
      <c r="C10" s="57"/>
      <c r="D10" s="57"/>
      <c r="E10" s="1"/>
    </row>
    <row r="11" spans="2:7" ht="23.25">
      <c r="B11" s="58"/>
      <c r="D11" s="57"/>
      <c r="E11" s="62">
        <f>SUM(E2:E10)</f>
        <v>1190.75</v>
      </c>
    </row>
    <row r="12" spans="2:7">
      <c r="B12" s="58"/>
      <c r="D12" s="57"/>
      <c r="E12" s="1"/>
    </row>
    <row r="13" spans="2:7">
      <c r="B13" s="58"/>
      <c r="D13" s="57"/>
      <c r="E13" s="1"/>
    </row>
    <row r="14" spans="2:7">
      <c r="B14" s="58"/>
      <c r="D14" s="57"/>
      <c r="E14" s="1"/>
    </row>
    <row r="15" spans="2:7">
      <c r="B15" s="58"/>
      <c r="D15" s="57"/>
    </row>
    <row r="16" spans="2:7">
      <c r="B16" s="58"/>
      <c r="D16" s="57"/>
    </row>
    <row r="17" spans="2:4">
      <c r="B17" s="58"/>
      <c r="D17" s="57"/>
    </row>
    <row r="18" spans="2:4">
      <c r="B18" s="58"/>
    </row>
  </sheetData>
  <mergeCells count="1">
    <mergeCell ref="B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فهرس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14</vt:lpstr>
      <vt:lpstr>16</vt:lpstr>
      <vt:lpstr>17</vt:lpstr>
      <vt:lpstr>19</vt:lpstr>
      <vt:lpstr>21</vt:lpstr>
      <vt:lpstr>23</vt:lpstr>
      <vt:lpstr>25</vt:lpstr>
      <vt:lpstr>ورقة1</vt:lpstr>
      <vt:lpstr>'14'!Print_Area</vt:lpstr>
      <vt:lpstr>'16'!Print_Area</vt:lpstr>
      <vt:lpstr>'5'!Print_Titles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2016-01-25T18:55:56Z</dcterms:modified>
</cp:coreProperties>
</file>